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Bauphysik\2_Verfahren\Stufe 1\VMS hochladen\"/>
    </mc:Choice>
  </mc:AlternateContent>
  <xr:revisionPtr revIDLastSave="0" documentId="13_ncr:1_{3DD1AD54-A7F4-4855-9190-0B60CD3CF3AB}" xr6:coauthVersionLast="47" xr6:coauthVersionMax="47" xr10:uidLastSave="{00000000-0000-0000-0000-000000000000}"/>
  <bookViews>
    <workbookView xWindow="-120" yWindow="-120" windowWidth="29040" windowHeight="17520" xr2:uid="{00000000-000D-0000-FFFF-FFFF00000000}"/>
  </bookViews>
  <sheets>
    <sheet name="Eignungskriterien Los 1 &amp; 2" sheetId="7" r:id="rId1"/>
    <sheet name="Zuschlagskriterien Los 1" sheetId="5" r:id="rId2"/>
    <sheet name="Zuschlagskriterien Los 2"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0" i="7" l="1"/>
  <c r="F80" i="7"/>
  <c r="F35" i="6"/>
  <c r="D35" i="6"/>
  <c r="F30" i="6"/>
  <c r="F17" i="6"/>
  <c r="F17" i="5" l="1"/>
  <c r="F35" i="5"/>
  <c r="D35" i="5"/>
  <c r="F30" i="5" l="1"/>
</calcChain>
</file>

<file path=xl/sharedStrings.xml><?xml version="1.0" encoding="utf-8"?>
<sst xmlns="http://schemas.openxmlformats.org/spreadsheetml/2006/main" count="264" uniqueCount="149">
  <si>
    <t>Name und lfd. Nr. des Bewerbers:</t>
  </si>
  <si>
    <t>ja</t>
  </si>
  <si>
    <t>nein</t>
  </si>
  <si>
    <t>Mindestanforderungen erfüllt</t>
  </si>
  <si>
    <t>gewichtete Punkt max.</t>
  </si>
  <si>
    <t>1.1</t>
  </si>
  <si>
    <t>1.2</t>
  </si>
  <si>
    <t>2.1</t>
  </si>
  <si>
    <t>3.1</t>
  </si>
  <si>
    <t>2.2</t>
  </si>
  <si>
    <t xml:space="preserve">Wirtschaftliche und finanzielle Leistungsfähigkeit </t>
  </si>
  <si>
    <t xml:space="preserve"> </t>
  </si>
  <si>
    <t xml:space="preserve">Nachweis der Eintragung in das Berufs- oder Handelsregister nach Maßgabe der Rechtsvorschriften des Landes, in dem das Unternehmen ansässig ist (in nicht beglaubigter Kopie). Der Nachweis darf zum Zeitpunkt des Ablaufs der Angebotsfrist nicht älter als 6 Monate sein. </t>
  </si>
  <si>
    <t>Befähigung zur Berufsausübung</t>
  </si>
  <si>
    <t>Berufshaftpflichtversicherung</t>
  </si>
  <si>
    <t>Technische und berufliche Leistungsfähigkeit</t>
  </si>
  <si>
    <t>1. Stufe: Eignungskriterien inkl. Bewertung</t>
  </si>
  <si>
    <t xml:space="preserve">Eignungskriterien </t>
  </si>
  <si>
    <t>2</t>
  </si>
  <si>
    <t>3</t>
  </si>
  <si>
    <t>3.2.1</t>
  </si>
  <si>
    <t>3.2.2</t>
  </si>
  <si>
    <t>3.2.3</t>
  </si>
  <si>
    <t>Mindestanforderungen gem.  (§46 Abs. 3 Nr. 1 VgV 2017)</t>
  </si>
  <si>
    <t>3.2.1.1</t>
  </si>
  <si>
    <t>3.2.1.2</t>
  </si>
  <si>
    <t>3.2.2.1</t>
  </si>
  <si>
    <t>3.2.2.2</t>
  </si>
  <si>
    <t>3.2.3.1</t>
  </si>
  <si>
    <t>3.2.3.2</t>
  </si>
  <si>
    <t>Projektvolumen - Größe der Fläche</t>
  </si>
  <si>
    <t>Referenz 2 Bauakustik</t>
  </si>
  <si>
    <t>Referenz 3 Raumakustik</t>
  </si>
  <si>
    <t>2. Stufe: Zuschlagskriterien</t>
  </si>
  <si>
    <t>Je Kriterium können von den Mitgliedern des Vergabegremiums 0 bis 10 Punkte vergeben werden.</t>
  </si>
  <si>
    <t>Honorarangebot</t>
  </si>
  <si>
    <t>Wichtung 
in %</t>
  </si>
  <si>
    <t>Punkte
max.</t>
  </si>
  <si>
    <t>Zwischensumme Honorarangebot</t>
  </si>
  <si>
    <t>Zusammenfassung</t>
  </si>
  <si>
    <t>Datum:</t>
  </si>
  <si>
    <t>Name Bieter:</t>
  </si>
  <si>
    <t>Vergleichbare Leistungserbringung</t>
  </si>
  <si>
    <t>Zwischenergebnis Referenzprojekt 1</t>
  </si>
  <si>
    <t>Zwischenergebnis Referenzprojekt 2</t>
  </si>
  <si>
    <t>Zwischenergebnis Referenzprojekt 3</t>
  </si>
  <si>
    <t>Zwischenergebnis wirtschaftliche und finanzielle Leistungsfähigkeit</t>
  </si>
  <si>
    <t xml:space="preserve">Bewertung </t>
  </si>
  <si>
    <t>Wertungsergebnis Gesamt</t>
  </si>
  <si>
    <t>Nachweis (§75 Abs. 2 VgV) über die Berechtigung des vorgesehenen Entwurfsverfassers, die Berufsbezeichnung Ingenieur zu tragen oder in Deutschland entsprechend tätig zu werden, liegt vor.</t>
  </si>
  <si>
    <t>Referenz 1 - Wärmeschutz und Energiebilanz</t>
  </si>
  <si>
    <t xml:space="preserve">Vivantes KAU Erweiterungsbau </t>
  </si>
  <si>
    <t xml:space="preserve"> = 10 Punkte</t>
  </si>
  <si>
    <t xml:space="preserve"> = 5 Punkte</t>
  </si>
  <si>
    <t xml:space="preserve"> = 1 Punkt</t>
  </si>
  <si>
    <t>Wichtung  
in %</t>
  </si>
  <si>
    <t>Punkte max.</t>
  </si>
  <si>
    <t>3.2</t>
  </si>
  <si>
    <r>
      <rPr>
        <b/>
        <sz val="10"/>
        <color theme="1"/>
        <rFont val="Arial"/>
        <family val="2"/>
      </rPr>
      <t>Mitarbeiter:</t>
    </r>
    <r>
      <rPr>
        <b/>
        <sz val="9"/>
        <color theme="1"/>
        <rFont val="Arial"/>
        <family val="2"/>
      </rPr>
      <t xml:space="preserve"> Angabe der letzten drei Jahre für das gesamte Büro des Bewerbers (2023, 2024, 2025), Angaben zu den Mitarbeitern </t>
    </r>
  </si>
  <si>
    <t>1.</t>
  </si>
  <si>
    <t>Projektumsetzung / Projektorganisation</t>
  </si>
  <si>
    <t>Projektleiter*in (m/w/d)</t>
  </si>
  <si>
    <t xml:space="preserve">Qualifikation (Nachweise), Berufserfahrung, Darstellung der Erfahrung / persönliche Referenzen in Bezug auf  vergleichbaren Projekte. 
</t>
  </si>
  <si>
    <t xml:space="preserve">Qualifikation mindestens Studium de Ingenieurwesens , Abschluss Diplom o. Master.
Mindestens 15 Jahre Berufserfahrung im Bau im Gesundheitswesen
&lt; 15 Jahre = 0 Punkte
= 15 Jahre = 5 Punkte
 '&gt;15 Jahre = 10 Punkte
der Berufsabschluss über ein Abschlusszeugnis nachzuweisen. 
</t>
  </si>
  <si>
    <t xml:space="preserve">1. Referenz </t>
  </si>
  <si>
    <t>2.Referenz</t>
  </si>
  <si>
    <t xml:space="preserve">3.Referenz </t>
  </si>
  <si>
    <t>1.3.1</t>
  </si>
  <si>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 Nr. 1 
</t>
    </r>
  </si>
  <si>
    <t>1.3.2</t>
  </si>
  <si>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Peraonaleinsatzplanung mit der Projektterminprognose und den personellen Anforderungen an die Qualität der Planungs- und BIM-Aufgaben.
Auskömmliche Kapazitätsplanung. 
Ausarbeitung unter Berücksichtigung der Objekt Nr. 1 
</t>
    </r>
  </si>
  <si>
    <t>2.</t>
  </si>
  <si>
    <t>Herangehensweise an fachtechnische Aufgabenstellungen</t>
  </si>
  <si>
    <t>Projektabwicklung in den Leistungsphase 1-4</t>
  </si>
  <si>
    <t>Zieldefinition zu Nachhaltigkeit/ Energieeffizienz</t>
  </si>
  <si>
    <t>2.2.1</t>
  </si>
  <si>
    <t>Ökologische Nachhaltigkeit
- Energieeffizienz und Klimaschutz, Einsparpotenziale CO2-Emissionen
- Ressourcenschonende Bauweise/ Konstruktions- und Materialwahl
- Kreislaufwirtschaft/ Rückbau/ ReUse</t>
  </si>
  <si>
    <t>2.2.2</t>
  </si>
  <si>
    <t>Ökonomische Nachhaltigkeit
- Lebenszykluskosten
- Betrieb und technische Robustheit
- Anpassungsfähigkeit und Umnutzbarkeit
- Krisen- und Resilienzkonzepte (z.B. Pandemie, Notbetrieb)</t>
  </si>
  <si>
    <t>2.3</t>
  </si>
  <si>
    <t xml:space="preserve">Darlegung der Risiken, die bei diesen Bauaufgaben auftreten können und deren Folgen in Bezug auf Kosten,Termine, Qualitäten. Darstellung von Methodik/ Instrumente der Qualitätssicherung in der Planung.
</t>
  </si>
  <si>
    <t>2.3.1</t>
  </si>
  <si>
    <t>Objekt Nr. 1</t>
  </si>
  <si>
    <t xml:space="preserve">Der Auftraggeber verfolgt das Ziel, zukunftsfähige, energieeffiziente und ressourcenschonendes Krankenhausgebäude zu realisieren, die über ihren gesamten Lebenszyklus hinweg höchste ökologische, ökonomische und soziale Qualitätsstandards erfüllt. Die Planung soll ein robustes, betriebssicheres und wirtschaftliches Gebäude schaffen, das den Anforderungen eines modernen Gesundheitsbetriebs gerecht wird und auf langfristige Flexibilität ausgelegt ist.
Der Bieter soll hier zu folgenden Zielen - mögliche Lösung die für das Objekt Nr. 1  als Planungsziele denkbar wären aufzeigen:
</t>
  </si>
  <si>
    <t>Zwischensumme "Herangehensweise"</t>
  </si>
  <si>
    <t>Je Kriterium können von den Mitgliedern des Vergabegremiums 0 bis 10/ 5 Punkte vergeben werden:</t>
  </si>
  <si>
    <t>10</t>
  </si>
  <si>
    <r>
      <rPr>
        <b/>
        <sz val="11"/>
        <color theme="1"/>
        <rFont val="Calibri"/>
        <family val="2"/>
        <scheme val="minor"/>
      </rPr>
      <t>sehr überzeugend</t>
    </r>
    <r>
      <rPr>
        <sz val="8"/>
        <rFont val="Arial"/>
        <family val="2"/>
      </rPr>
      <t xml:space="preserve">
Die Darstellung des Konzeptes ist überzeugend detailliert, auf den Auftraggeber zugeschnitten Sehr überzeugende Antwort, aus welcher ersichtlich wird, dass eine absolut überzeugende Leistungserbringung erwartet werden kann und welche zudem keinerlei Schwächen, Ungenauigkeiten bzw. Lücken enthält.</t>
    </r>
  </si>
  <si>
    <r>
      <rPr>
        <b/>
        <sz val="11"/>
        <color theme="1"/>
        <rFont val="Calibri"/>
        <family val="2"/>
        <scheme val="minor"/>
      </rPr>
      <t>Überzeugend</t>
    </r>
    <r>
      <rPr>
        <sz val="8"/>
        <rFont val="Arial"/>
        <family val="2"/>
      </rPr>
      <t xml:space="preserve">
Die Darstellung des Konzeptes ist größtenteils detailliert, : Überzeugende Antwort, aus welcher ersichtlich wird, dass eine überzeugende Leistungserbringung erwartet werden kann und welche lediglich einige wenige Schwächen, Ungenauigkeiten bzw. Defizite enthält</t>
    </r>
  </si>
  <si>
    <r>
      <rPr>
        <b/>
        <sz val="11"/>
        <color theme="1"/>
        <rFont val="Calibri"/>
        <family val="2"/>
        <scheme val="minor"/>
      </rPr>
      <t>teilweise überzeugend</t>
    </r>
    <r>
      <rPr>
        <sz val="8"/>
        <rFont val="Arial"/>
        <family val="2"/>
      </rPr>
      <t xml:space="preserve">
Befriedigende Darstellung: Eine zufriedenstellende Antwort, aus welcher ersichtlich wird, dass eine sachgerechte Leistungserbringung erwartet werden kann und welche jedoch einige (jedoch nicht erhebliche) Schwächen, Ungenauigkeiten bzw. Defizite enthält.</t>
    </r>
  </si>
  <si>
    <r>
      <rPr>
        <b/>
        <sz val="11"/>
        <color theme="1"/>
        <rFont val="Calibri"/>
        <family val="2"/>
        <scheme val="minor"/>
      </rPr>
      <t>wenig überzeugend/im Ganzen unzureichend</t>
    </r>
    <r>
      <rPr>
        <sz val="8"/>
        <rFont val="Arial"/>
        <family val="2"/>
      </rPr>
      <t xml:space="preserve">
Mangelhafte Darstellung: Sehr schwache Antwort aus welcher nicht ersichtlich wird, ob eine sachgerechte Leistungserbringung erwartet werden kann bzw. aus welcher ersichtlich wird, dass keine sachgerechte Leistungserbringung erwartet werden kann. </t>
    </r>
  </si>
  <si>
    <r>
      <rPr>
        <b/>
        <sz val="11"/>
        <color theme="1"/>
        <rFont val="Calibri"/>
        <family val="2"/>
        <scheme val="minor"/>
      </rPr>
      <t>ungenügend/keine Angaben</t>
    </r>
    <r>
      <rPr>
        <sz val="8"/>
        <rFont val="Arial"/>
        <family val="2"/>
      </rPr>
      <t xml:space="preserve">
Die Darstellung des Konzeptes ist undetailliert, nicht auf den Auftraggeber zugeschnitten und weist keine Schwerpunktsetzung auf, die den konkreten Anforderungen an die Planungsleistung gerecht wird. Aus der Antwort wird ersichtlich, dass eine sachgerechte Leistungserbringung ausgeschlossen ist; grundlegende Anforderungen sind nicht erfüllt.</t>
    </r>
  </si>
  <si>
    <t>Wertungssumme Position 1, 2 und 3</t>
  </si>
  <si>
    <t xml:space="preserve">Zwischensumme </t>
  </si>
  <si>
    <t>1.3</t>
  </si>
  <si>
    <t>Personal- und Organisationskonzept</t>
  </si>
  <si>
    <t>Vivantes KAU Erweiterungsbau Bauphysik</t>
  </si>
  <si>
    <t>Neubau Psychiatrie</t>
  </si>
  <si>
    <t>Projektvolumen - Kosten</t>
  </si>
  <si>
    <t>= 10 Punkte</t>
  </si>
  <si>
    <t>= 5 Punkte</t>
  </si>
  <si>
    <t>= 1 Punkt</t>
  </si>
  <si>
    <t>3.2.1.3</t>
  </si>
  <si>
    <t>3.2.2.3</t>
  </si>
  <si>
    <t>3.2.3.3</t>
  </si>
  <si>
    <t>2.1. Zwischensumme "Finanzielle und wirtschaftliche Leistungsfähigkeit/ Umsatz"</t>
  </si>
  <si>
    <t>3.1. Zwischensumme "Technische und berufliche  Leistungsfähigkeit/ Mitarbeiter"</t>
  </si>
  <si>
    <t>3.2.1 Zwischensumme "Technische und berufliche Leistungsfähigkeit / Einzelwertung Referenz 1"</t>
  </si>
  <si>
    <t>3.2.2 Zwischensumme "Technische und berufliche Leistungsfähigkeit / Einzelwertung Referenz 2"</t>
  </si>
  <si>
    <t>3.2.3 Zwischensumme "Technische und berufliche Leistungsfähigkeit / Einzelwertung Referenz 3"</t>
  </si>
  <si>
    <t>Funktionsneubau, Bestand/Abriss/Interimsbau</t>
  </si>
  <si>
    <r>
      <rPr>
        <b/>
        <sz val="8"/>
        <rFont val="Arial"/>
        <family val="2"/>
      </rPr>
      <t xml:space="preserve">Projektabwicklung Neubau Krankenhaus vs. Umbau im laufenden Betrieb
</t>
    </r>
    <r>
      <rPr>
        <sz val="8"/>
        <rFont val="Arial"/>
        <family val="2"/>
      </rPr>
      <t xml:space="preserve">Darlegung der unterschiedlichen Herrangehensweisen an einen Neubau eines Krankenhauses und einen Umbau im laufenden Betrieb.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t>
    </r>
  </si>
  <si>
    <t>Objekt Nr. 2</t>
  </si>
  <si>
    <t xml:space="preserve">Der Auftraggeber verfolgt das Ziel, zukunftsfähige, energieeffiziente und ressourcenschonendes Krankenhausgebäude zu realisieren, die über ihren gesamten Lebenszyklus hinweg höchste ökologische, ökonomische und soziale Qualitätsstandards erfüllt. Die Planung soll ein robustes, betriebssicheres und wirtschaftliches Gebäude schaffen, das den Anforderungen eines modernen Gesundheitsbetriebs gerecht wird und auf langfristige Flexibilität ausgelegt ist.
Der Bieter soll hier zu folgenden Zielen - mögliche Lösung die für das Objekt Nr. 2 als Planungsziele denkbar wären aufzeigen:
</t>
  </si>
  <si>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Objekte Nr. 2 
</t>
    </r>
  </si>
  <si>
    <t>Vergleichbarkeit zur Bauaufgabe (i.S. HOAI Fachplanung Bauphysik gemäß HOAI Anlage 1)</t>
  </si>
  <si>
    <t>Nettojahresumsatz im Leistungsbild Bauphysik nach Anlage 1 HOAI der letzten 3 Geschäftsjahre</t>
  </si>
  <si>
    <t>Leistungen der Wärmeschutz und Energiebilanz eines Neubau Krankenhaus</t>
  </si>
  <si>
    <t>Leistungen der Bauakustik eines Neubaus Krankenhaus</t>
  </si>
  <si>
    <t xml:space="preserve">Leistungen der Raumakustik eines Neubau Krankhaus </t>
  </si>
  <si>
    <r>
      <t xml:space="preserve">Erklärung über den Gesamtumsatz im Tätigkeitsbereich des Auftrags netto des Bewerbers in den letzten drei abgeschlossenen Geschäftsjahren (2023, 2024, 2025), Jahresmittel TEUR/a netto
</t>
    </r>
    <r>
      <rPr>
        <b/>
        <sz val="8"/>
        <color theme="1"/>
        <rFont val="Arial"/>
        <family val="2"/>
      </rPr>
      <t xml:space="preserve">
</t>
    </r>
    <r>
      <rPr>
        <b/>
        <sz val="8"/>
        <rFont val="Arial"/>
        <family val="2"/>
      </rPr>
      <t xml:space="preserve">Mindestanforderungen Umsatz: 1,0 Mio. pro Jahr </t>
    </r>
  </si>
  <si>
    <t xml:space="preserve"> &lt; 1.500</t>
  </si>
  <si>
    <t xml:space="preserve"> &lt; 2.000 und ≥ 1.500 </t>
  </si>
  <si>
    <t xml:space="preserve"> ≥  2.000 </t>
  </si>
  <si>
    <r>
      <t xml:space="preserve">Eigenerklärung zur einer Berufshaftpflichtversicherungsdeckung in Höhe von 3 Mio. EUR für Personen- und 5 </t>
    </r>
    <r>
      <rPr>
        <sz val="9"/>
        <rFont val="Arial"/>
        <family val="2"/>
      </rPr>
      <t>Mio</t>
    </r>
    <r>
      <rPr>
        <sz val="9"/>
        <color theme="1"/>
        <rFont val="Arial"/>
        <family val="2"/>
      </rPr>
      <t>. EUR für sonstige Schäden im Fall der Zuschlagserteilung, liegt vor.</t>
    </r>
  </si>
  <si>
    <t>≥ 10</t>
  </si>
  <si>
    <t xml:space="preserve"> &lt; 10 und ≥ 6</t>
  </si>
  <si>
    <t xml:space="preserve">  &lt; 6</t>
  </si>
  <si>
    <t xml:space="preserve">  &lt; 2 Mio.</t>
  </si>
  <si>
    <t xml:space="preserve"> &lt; 5 Mio. und ≥  2 Mio.  </t>
  </si>
  <si>
    <t xml:space="preserve">≥ 5 Mio. </t>
  </si>
  <si>
    <t xml:space="preserve">Leistungen der Bauakustik mit einer BGF von 20.000m² oder mehr </t>
  </si>
  <si>
    <r>
      <t xml:space="preserve">Durchschnittliche Anzahl der Mitarbeiter und der Führungskräfte, die im Bereich Bauphsysik (mit Berufsqualifizierendem Hochschulabschluss der Fachrichtungen Ingenieurwesen/ Bauingenieurwesen (Dipl.-Ing. TH/FH/BA bzw. Bachelor/Master) oder gleichwertige Qualifikation) tätig sind, ohne technische Mitarbeiter, Praktikanten, Sekretariat
</t>
    </r>
    <r>
      <rPr>
        <b/>
        <sz val="8"/>
        <rFont val="Arial"/>
        <family val="2"/>
      </rPr>
      <t xml:space="preserve">
Mindestanforderungen Anzahl MA: 5</t>
    </r>
  </si>
  <si>
    <t xml:space="preserve">Leistungen der Wärmeschutz und Energiebilanz mit einer BGF von 20.000m² oder mehr </t>
  </si>
  <si>
    <t xml:space="preserve">Fachplanung Bauphysik gemäß HOAI Anlage 1 für einen  Neubau Krankenhaus mit Projektvolumen in Mio. EUR
                                        </t>
  </si>
  <si>
    <t xml:space="preserve">Fachplanung Bauphysik gemäß HOAI Anlage 1 für einen  Neubau Krankenhaus  mit Projektvolumen in Mio. EUR
                                        </t>
  </si>
  <si>
    <t>Leistungen der Bauakustik mit einer BGF von 800 m² oder mehr</t>
  </si>
  <si>
    <t xml:space="preserve">Qualifikation mindestens Studium de Ingenieurwesens , Abschluss Diplom o. Master.
Mindestens 15 Jahre Berufserfahrung in der Bauphysik
&lt; 15 Jahre = 0 Punkte
= 15 Jahre = 5 Punkte
 '&gt;15 Jahre = 10 Punkte
der Berufsabschluss über ein Abschlusszeugnis nachzuweisen. 
</t>
  </si>
  <si>
    <r>
      <t xml:space="preserve">Referenzen: 
Nennung von mindestens drei unterschiedlichen persönlichen Referenzen der vorgesehenen Projektleiter*in (m/w/d) über vergleichbare Aufträge aus dem Bereich Bauphysik. Mit Angabe des Bauherrn und Ausführungsort.
Als vergleichbarer Auftrag werden Projekte angesehen, die jeweils den folgenden Anforderungen entsprechen:
 a) Bauphysik Gesundheitswesen Neubau und/oder Umbau, = 2,5 Punkte,
 b) Wahrgenommene Funktion: Projektleitung, = 2,5 Punkte,
 c) Erbrachte Leistungsphasen 1 bis 4, Abschluss der Leistungsphase 4 im Zeitraum seit 01/2015, = 2,5 Punkte,
 d) anrechenbare Baukosten nach DIN 276 über zusammen mindestens </t>
    </r>
    <r>
      <rPr>
        <sz val="8"/>
        <color rgb="FFFF0000"/>
        <rFont val="Arial"/>
        <family val="2"/>
      </rPr>
      <t xml:space="preserve"> </t>
    </r>
    <r>
      <rPr>
        <sz val="8"/>
        <rFont val="Arial"/>
        <family val="2"/>
      </rPr>
      <t>5 Mio. Euro netto = 2,5 Punkte.</t>
    </r>
  </si>
  <si>
    <r>
      <rPr>
        <b/>
        <sz val="8"/>
        <rFont val="Arial"/>
        <family val="2"/>
      </rPr>
      <t xml:space="preserve">Projektabwicklung Neubau 
</t>
    </r>
    <r>
      <rPr>
        <sz val="8"/>
        <rFont val="Arial"/>
        <family val="2"/>
      </rPr>
      <t xml:space="preserve">Darlegung der Herrangehensweisen an die Bauphysik eines Neubaus im Gesundheitswesen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t>
    </r>
  </si>
  <si>
    <t>Psychiatrie, Funktionsneubau, Bestand/Abriss/Interimsbau</t>
  </si>
  <si>
    <r>
      <t xml:space="preserve">Gesamthonorar
Honorarangebot Objekt Nr. 2 - Neubau Funktionsgebäude
Honorarangebot Objekt Nr. 2 - Funktionsgebäude Umbau und Interimsflächen
Honorarangebot Objekt Nr. 2 - Funktionsgebäude Interimsmodulbau
Der Bieter mit dem niedrigsten Angebotspreis erhält die maximale Punktzahl.
Wertungsrelevant ist das (fiktive) „wertungsrelevante Gesamthonorar“ gem.
Honorarblatt.
Die maximale Punktzahl beträgt in Anbetracht der Gewichtung des Zuschlagskriteriums 300 Wertungspunkte. Der Bieter mit dem geringsten wertungsrelevanten Gesamthonorar gem. Honorarblatt erhält die maximale Punktzahl von 300 Punkten im Preiskriterium. Das wertungsrelevante Gesamthonorar wird jeweils, wie im Honorarblatt beschrieben, ermittelt.
Das geringste angebotene wertungsrelevante Gesamthonorar gem. Honorarblatt fungiert zugleich als Referenzwert für die Ermittlung der Bepunktung der übrigen Bieter. Diese erhalten eine Punktzahl anhand der folgenden Formel, bei der beispielhaft für den Bieter „B“ die Punktzahl ermittelt wird:
</t>
    </r>
    <r>
      <rPr>
        <b/>
        <sz val="8"/>
        <rFont val="Arial"/>
        <family val="2"/>
      </rPr>
      <t xml:space="preserve">Punktzahl Bieter B = Referenzwert / fiktiver Gesamtpreis Bieter B x max.Punktzahl Honorar
</t>
    </r>
    <r>
      <rPr>
        <sz val="8"/>
        <rFont val="Arial"/>
        <family val="2"/>
      </rPr>
      <t xml:space="preserve">Der hierdurch errechnete Wert für jeden einzelnen Bieter wird auf zwei Nachkommastellen gerundet („Gesamtpunktzahl Preis“) und fließt in die Gesamtwertung ein.
</t>
    </r>
  </si>
  <si>
    <r>
      <t xml:space="preserve">Der Bieter mit dem niedrigsten Angebotspreis erhält die maximale Punktzahl.
Wertungsrelevant ist das (fiktive) „wertungsrelevante Gesamthonorar“ gem.
Honorarblatt.
Die maximale Punktzahl beträgt in Anbetracht der Gewichtung des Zuschlagskriteriums 300 Wertungspunkte. Der Bieter mit dem geringsten wertungsrelevanten Gesamthonorar gem. Honorarblatt erhält die maximale Punktzahl von 300 Punkten im Preiskriterium. Das wertungsrelevante Gesamthonorar wird jeweils, wie im Honorarblatt beschrieben, ermittelt.
Das geringste angebotene wertungsrelevante Gesamthonorar gem. Honorarblatt fungiert zugleich als Referenzwert für die Ermittlung der Bepunktung der übrigen Bieter. Diese erhalten eine Punktzahl anhand der folgenden Formel, bei der beispielhaft für den Bieter „B“ die Punktzahl ermittelt wird:
</t>
    </r>
    <r>
      <rPr>
        <b/>
        <sz val="8"/>
        <rFont val="Arial"/>
        <family val="2"/>
      </rPr>
      <t xml:space="preserve">Punktzahl Bieter B = Referenzwert / fiktiver Gesamtpreis Bieter B x max.Punktzahl Honorar
</t>
    </r>
    <r>
      <rPr>
        <sz val="8"/>
        <rFont val="Arial"/>
        <family val="2"/>
      </rPr>
      <t xml:space="preserve">Der hierdurch errechnete Wert für jeden einzelnen Bieter wird auf zwei Nachkommastellen gerundet („Gesamtpunktzahl Preis“) und fließt in die Gesamtwertung ein.
</t>
    </r>
  </si>
  <si>
    <t>Referenzen: 
Nennung von mindestens drei unterschiedlichen persönlichen Referenzen der vorgesehenen Projektleiter*in (m/w/d) über vergleichbare Aufträge aus dem Bereich Bauphysik. Mit Angabe des Bauherrn und Ausführungsort.
Als vergleichbarer Auftrag werden Projekte angesehen, die jeweils den folgenden Anforderungen entsprechen:
 a) Bauphysik Gesundheitswesen Neubau und/oder Umbau, = 2,5 Punkte,
 b) Wahrgenommene Funktion: Projektleitung, = 2,5 Punkte,
 c) Erbrachte Leistungsphasen 1 bis 4, Abschluss der Leistungsphase 4 im Zeitraum seit 01/2015, = 2,5 Punkte,
 d) Baukosten KG 300 nach DIN 276 über zusammen mindestens 5 Mio. Euro netto = 2,5 Punkte.</t>
  </si>
  <si>
    <t>Referenzen: 
Nennung von mindestens drei unterschiedlichen persönlichen Referenzen der vorgesehenen Projektleiter*in (m/w/d) über vergleichbare Aufträge aus dem Bereich Bauphysik. Mit Angabe des Bauherrn und Ausführungsort.
Als vergleichbarer Auftrag werden Projekte angesehen, die jeweils den folgenden Anforderungen entsprechen:
 a) Bauphysik Gesundheitswesen Neubau und/oder Umbau, = 2,5 Punkte,
 b) Wahrgenommene Funktion: Projektleitung, = 2,5 Punkte,
 c) Erbrachte Leistungsphasen 1 bis 4, Abschluss der Leistungsphase 4 im Zeitraum seit 01/2015, = 2,5 Punkte,
 d) anrechenbare Baukosten nach DIN 276 über zusammen mindestens 5 Mio. Euro netto = 2,5 Punkte.</t>
  </si>
  <si>
    <t>Honorar</t>
  </si>
  <si>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Personaleinsatzplanung mit der Projektterminprognose und den personellen Anforderungen an die Qualität der Planungs- und BIM-Aufgaben.
Auskömmliche Kapazitätsplanung. 
Ausarbeitung unter Berücksichtigung der Objekte Nr. 2 
</t>
    </r>
  </si>
  <si>
    <r>
      <t>Bei allen Referenzen der jeweiligen Leistungen 3.2.1, 3.2.2 sowie 3.3.3  (im Zeitraum nach 01/2020) ist die Leistung nach Anlage 1 HOAI 2013 /2021</t>
    </r>
    <r>
      <rPr>
        <b/>
        <sz val="9"/>
        <rFont val="Arial"/>
        <family val="2"/>
      </rPr>
      <t xml:space="preserve"> in den Leistungsphasen 1-4</t>
    </r>
    <r>
      <rPr>
        <sz val="9"/>
        <rFont val="Arial"/>
        <family val="2"/>
      </rPr>
      <t xml:space="preserve"> erbracht, die vorgegebene BGF sowie die vergleichbare Leistung erfüllt worden.
</t>
    </r>
    <r>
      <rPr>
        <u/>
        <sz val="9"/>
        <rFont val="Arial"/>
        <family val="2"/>
      </rPr>
      <t>Nachweise mit folgenden Angaben:</t>
    </r>
    <r>
      <rPr>
        <sz val="9"/>
        <rFont val="Arial"/>
        <family val="2"/>
      </rPr>
      <t xml:space="preserve"> Angabe des Bauherrn, Ausführungsort, Größe der Objekte</t>
    </r>
    <r>
      <rPr>
        <sz val="9"/>
        <color rgb="FFFF0000"/>
        <rFont val="Arial"/>
        <family val="2"/>
      </rPr>
      <t xml:space="preserve">, </t>
    </r>
    <r>
      <rPr>
        <sz val="9"/>
        <rFont val="Arial"/>
        <family val="2"/>
      </rPr>
      <t>Leistung (Wärmeschutz und Energiebilanz, Bauakustik, Raumakustik), Gebäudenutzung (Funktionsbereiche), erbrachte Leistungen (LPH), Auftragsvolumen, Leistungszeitraum, Projektvolumen Baukosten</t>
    </r>
  </si>
  <si>
    <r>
      <t xml:space="preserve">Referenzen 
</t>
    </r>
    <r>
      <rPr>
        <sz val="8"/>
        <color theme="1"/>
        <rFont val="Arial"/>
        <family val="2"/>
      </rPr>
      <t xml:space="preserve">Referenzliste der 3 wesentlichen in den letzten </t>
    </r>
    <r>
      <rPr>
        <sz val="8"/>
        <rFont val="Arial"/>
        <family val="2"/>
      </rPr>
      <t>5 Jahren der zum Abschluss erbrachten Leistungen (Eintragung Formblatt Referenzen) ). Als prinzipiell geeignet werden Bewerber eingestuft, wenn sie anhand der zu erstellenden Referenzliste</t>
    </r>
    <r>
      <rPr>
        <sz val="8"/>
        <color theme="1"/>
        <rFont val="Arial"/>
        <family val="2"/>
      </rPr>
      <t xml:space="preserve"> nachweisen können, dass Erfahrungswerte bei der Erbringung vergleichbarer Maßnahmen vorliegen. Die Anzahl der Referenzen, die mit dem Teilnahmeantrag vorgelegt werden können, ist nicht beschränkt.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</si>
</sst>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1" x14ac:knownFonts="1">
    <font>
      <sz val="11"/>
      <color theme="1"/>
      <name val="Calibri"/>
      <family val="2"/>
      <scheme val="minor"/>
    </font>
    <font>
      <b/>
      <sz val="10"/>
      <color theme="1"/>
      <name val="Arial"/>
      <family val="2"/>
    </font>
    <font>
      <sz val="9"/>
      <color theme="1"/>
      <name val="Arial"/>
      <family val="2"/>
    </font>
    <font>
      <b/>
      <sz val="9"/>
      <color theme="1"/>
      <name val="Arial"/>
      <family val="2"/>
    </font>
    <font>
      <b/>
      <sz val="7"/>
      <color theme="1"/>
      <name val="Arial"/>
      <family val="2"/>
    </font>
    <font>
      <b/>
      <sz val="8"/>
      <color theme="1"/>
      <name val="Arial"/>
      <family val="2"/>
    </font>
    <font>
      <sz val="8"/>
      <color theme="1"/>
      <name val="Arial"/>
      <family val="2"/>
    </font>
    <font>
      <sz val="10"/>
      <color theme="1"/>
      <name val="Arial"/>
      <family val="2"/>
    </font>
    <font>
      <sz val="11"/>
      <color theme="1"/>
      <name val="Arial"/>
      <family val="2"/>
    </font>
    <font>
      <b/>
      <sz val="11"/>
      <color theme="1"/>
      <name val="Arial"/>
      <family val="2"/>
    </font>
    <font>
      <sz val="10"/>
      <name val="Arial"/>
      <family val="2"/>
    </font>
    <font>
      <b/>
      <sz val="9"/>
      <color rgb="FFFF0000"/>
      <name val="Arial"/>
      <family val="2"/>
    </font>
    <font>
      <b/>
      <sz val="6"/>
      <color theme="1"/>
      <name val="Arial"/>
      <family val="2"/>
    </font>
    <font>
      <sz val="9"/>
      <name val="Arial"/>
      <family val="2"/>
    </font>
    <font>
      <b/>
      <sz val="14"/>
      <color theme="1"/>
      <name val="Arial"/>
      <family val="2"/>
    </font>
    <font>
      <sz val="10"/>
      <color rgb="FFFF0000"/>
      <name val="Arial"/>
      <family val="2"/>
    </font>
    <font>
      <sz val="8"/>
      <name val="Arial"/>
      <family val="2"/>
    </font>
    <font>
      <sz val="9"/>
      <color rgb="FFFF0000"/>
      <name val="Arial"/>
      <family val="2"/>
    </font>
    <font>
      <b/>
      <sz val="9"/>
      <name val="Arial"/>
      <family val="2"/>
    </font>
    <font>
      <u/>
      <sz val="9"/>
      <name val="Arial"/>
      <family val="2"/>
    </font>
    <font>
      <b/>
      <sz val="11"/>
      <color theme="1"/>
      <name val="Calibri"/>
      <family val="2"/>
      <scheme val="minor"/>
    </font>
    <font>
      <sz val="8"/>
      <color rgb="FFFF0000"/>
      <name val="Arial"/>
      <family val="2"/>
    </font>
    <font>
      <b/>
      <sz val="11"/>
      <name val="Arial"/>
      <family val="2"/>
    </font>
    <font>
      <sz val="11"/>
      <name val="Arial"/>
      <family val="2"/>
    </font>
    <font>
      <b/>
      <sz val="8"/>
      <name val="Arial"/>
      <family val="2"/>
    </font>
    <font>
      <b/>
      <sz val="7"/>
      <name val="Arial"/>
      <family val="2"/>
    </font>
    <font>
      <b/>
      <sz val="14"/>
      <color theme="1"/>
      <name val="Calibri"/>
      <family val="2"/>
      <scheme val="minor"/>
    </font>
    <font>
      <b/>
      <sz val="10"/>
      <color rgb="FFFF0000"/>
      <name val="Arial"/>
      <family val="2"/>
    </font>
    <font>
      <b/>
      <sz val="8"/>
      <color rgb="FFFF0000"/>
      <name val="Arial"/>
      <family val="2"/>
    </font>
    <font>
      <u/>
      <sz val="8"/>
      <name val="Arial"/>
      <family val="2"/>
    </font>
    <font>
      <sz val="7"/>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bottom style="hair">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7" fillId="0" borderId="0"/>
    <xf numFmtId="0" fontId="10" fillId="0" borderId="0"/>
  </cellStyleXfs>
  <cellXfs count="310">
    <xf numFmtId="0" fontId="0" fillId="0" borderId="0" xfId="0"/>
    <xf numFmtId="0" fontId="2" fillId="0" borderId="0" xfId="0" applyFont="1" applyAlignment="1">
      <alignment horizontal="center" vertical="top"/>
    </xf>
    <xf numFmtId="0" fontId="2" fillId="0" borderId="0" xfId="0" applyFont="1" applyBorder="1" applyAlignment="1">
      <alignment horizontal="left" vertical="top"/>
    </xf>
    <xf numFmtId="0" fontId="2" fillId="0" borderId="12" xfId="0" applyFont="1" applyBorder="1" applyAlignment="1">
      <alignment horizontal="left" vertical="top"/>
    </xf>
    <xf numFmtId="0" fontId="2" fillId="0" borderId="1" xfId="0" applyFont="1" applyBorder="1" applyAlignment="1">
      <alignment horizontal="center" vertical="top"/>
    </xf>
    <xf numFmtId="0" fontId="2" fillId="0" borderId="11" xfId="0" applyFont="1" applyBorder="1" applyAlignment="1">
      <alignment horizontal="center" vertical="top"/>
    </xf>
    <xf numFmtId="0" fontId="2" fillId="0" borderId="5" xfId="0" applyFont="1" applyBorder="1" applyAlignment="1">
      <alignment horizontal="center" vertical="top"/>
    </xf>
    <xf numFmtId="0" fontId="6" fillId="0" borderId="1" xfId="0" applyFont="1" applyBorder="1" applyAlignment="1">
      <alignment horizontal="center" vertical="top"/>
    </xf>
    <xf numFmtId="0" fontId="6" fillId="0" borderId="0" xfId="0" applyFont="1" applyAlignment="1">
      <alignment horizontal="left" vertical="top"/>
    </xf>
    <xf numFmtId="0" fontId="6" fillId="0" borderId="0" xfId="0" applyFont="1" applyAlignment="1">
      <alignment horizontal="center" vertical="top"/>
    </xf>
    <xf numFmtId="0" fontId="2" fillId="0" borderId="0" xfId="0" applyFont="1" applyBorder="1" applyAlignment="1">
      <alignment horizontal="left" vertical="top" wrapText="1"/>
    </xf>
    <xf numFmtId="0" fontId="3" fillId="0" borderId="0" xfId="0" applyFont="1" applyFill="1" applyBorder="1" applyAlignment="1">
      <alignment horizontal="left" vertical="top"/>
    </xf>
    <xf numFmtId="0" fontId="3" fillId="0" borderId="0" xfId="0" applyFont="1" applyFill="1" applyBorder="1" applyAlignment="1">
      <alignment horizontal="center" vertical="top"/>
    </xf>
    <xf numFmtId="0" fontId="2" fillId="0" borderId="0" xfId="0" applyFont="1" applyFill="1" applyAlignment="1">
      <alignment horizontal="left" vertical="top"/>
    </xf>
    <xf numFmtId="0" fontId="2" fillId="3" borderId="0" xfId="0" applyFont="1" applyFill="1" applyBorder="1" applyAlignment="1">
      <alignment horizontal="left" vertical="top"/>
    </xf>
    <xf numFmtId="0" fontId="4" fillId="0" borderId="0" xfId="0" applyFont="1" applyFill="1" applyBorder="1" applyAlignment="1">
      <alignment horizontal="left" vertical="top"/>
    </xf>
    <xf numFmtId="49" fontId="5" fillId="3" borderId="0" xfId="0" applyNumberFormat="1" applyFont="1" applyFill="1" applyBorder="1" applyAlignment="1">
      <alignment horizontal="left" vertical="top"/>
    </xf>
    <xf numFmtId="0" fontId="3" fillId="3" borderId="0" xfId="0" applyFont="1" applyFill="1" applyBorder="1" applyAlignment="1">
      <alignment horizontal="left" vertical="top"/>
    </xf>
    <xf numFmtId="0" fontId="4" fillId="3" borderId="0" xfId="0" applyFont="1" applyFill="1" applyBorder="1" applyAlignment="1">
      <alignment horizontal="left" vertical="top"/>
    </xf>
    <xf numFmtId="0" fontId="5" fillId="3" borderId="0" xfId="0" applyFont="1" applyFill="1" applyBorder="1" applyAlignment="1">
      <alignment horizontal="center" vertical="top"/>
    </xf>
    <xf numFmtId="0" fontId="3" fillId="3" borderId="0" xfId="0" applyFont="1" applyFill="1" applyBorder="1" applyAlignment="1">
      <alignment horizontal="center" vertical="top"/>
    </xf>
    <xf numFmtId="0" fontId="2" fillId="0" borderId="12" xfId="0" applyFont="1" applyBorder="1" applyAlignment="1">
      <alignment horizontal="left"/>
    </xf>
    <xf numFmtId="0" fontId="14" fillId="0" borderId="12" xfId="0" applyFont="1" applyBorder="1" applyAlignment="1">
      <alignment horizontal="center" vertical="top"/>
    </xf>
    <xf numFmtId="0" fontId="11" fillId="0" borderId="0" xfId="0" applyFont="1" applyAlignment="1">
      <alignment horizontal="left" vertical="top"/>
    </xf>
    <xf numFmtId="49" fontId="9" fillId="0" borderId="0" xfId="0" applyNumberFormat="1" applyFont="1" applyBorder="1" applyAlignment="1">
      <alignment vertical="top"/>
    </xf>
    <xf numFmtId="0" fontId="2" fillId="0" borderId="0" xfId="0" applyFont="1" applyAlignment="1">
      <alignment horizontal="left" vertical="top"/>
    </xf>
    <xf numFmtId="0" fontId="4" fillId="4" borderId="1" xfId="0" applyFont="1" applyFill="1" applyBorder="1" applyAlignment="1">
      <alignment horizontal="center" vertical="top" wrapText="1"/>
    </xf>
    <xf numFmtId="0" fontId="3" fillId="2" borderId="3"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1" xfId="0" applyFont="1" applyFill="1" applyBorder="1" applyAlignment="1">
      <alignment horizontal="center" vertical="top"/>
    </xf>
    <xf numFmtId="0" fontId="5" fillId="2" borderId="1" xfId="0" applyFont="1" applyFill="1" applyBorder="1" applyAlignment="1">
      <alignment horizontal="center" vertical="top"/>
    </xf>
    <xf numFmtId="0" fontId="5" fillId="7" borderId="1" xfId="0" applyFont="1" applyFill="1" applyBorder="1" applyAlignment="1">
      <alignment horizontal="center" vertical="top"/>
    </xf>
    <xf numFmtId="0" fontId="3" fillId="2" borderId="17" xfId="0" applyFont="1" applyFill="1" applyBorder="1" applyAlignment="1">
      <alignment horizontal="center" vertical="top"/>
    </xf>
    <xf numFmtId="0" fontId="2" fillId="0" borderId="0" xfId="0" applyFont="1" applyAlignment="1">
      <alignment vertical="top" wrapText="1"/>
    </xf>
    <xf numFmtId="0" fontId="2" fillId="0" borderId="0" xfId="0" applyFont="1" applyAlignment="1">
      <alignment vertical="top"/>
    </xf>
    <xf numFmtId="49" fontId="8" fillId="0" borderId="12" xfId="0" applyNumberFormat="1" applyFont="1" applyBorder="1" applyAlignment="1">
      <alignment vertical="top"/>
    </xf>
    <xf numFmtId="49" fontId="2" fillId="0" borderId="0" xfId="0" applyNumberFormat="1" applyFont="1" applyAlignment="1">
      <alignment vertical="top"/>
    </xf>
    <xf numFmtId="49" fontId="2" fillId="0" borderId="2" xfId="0" applyNumberFormat="1" applyFont="1" applyBorder="1" applyAlignment="1">
      <alignment vertical="top"/>
    </xf>
    <xf numFmtId="49" fontId="1" fillId="5" borderId="2" xfId="0" applyNumberFormat="1" applyFont="1" applyFill="1" applyBorder="1" applyAlignment="1">
      <alignment vertical="top"/>
    </xf>
    <xf numFmtId="49" fontId="3" fillId="2" borderId="1" xfId="0" applyNumberFormat="1" applyFont="1" applyFill="1" applyBorder="1" applyAlignment="1">
      <alignment vertical="top"/>
    </xf>
    <xf numFmtId="49" fontId="5" fillId="7" borderId="2" xfId="0" applyNumberFormat="1" applyFont="1" applyFill="1" applyBorder="1" applyAlignment="1">
      <alignment vertical="top"/>
    </xf>
    <xf numFmtId="49" fontId="5" fillId="3" borderId="0" xfId="0" applyNumberFormat="1" applyFont="1" applyFill="1" applyBorder="1" applyAlignment="1">
      <alignment vertical="top"/>
    </xf>
    <xf numFmtId="49" fontId="3" fillId="0" borderId="0" xfId="0" applyNumberFormat="1" applyFont="1" applyFill="1" applyBorder="1" applyAlignment="1">
      <alignment vertical="top"/>
    </xf>
    <xf numFmtId="49" fontId="6" fillId="0" borderId="0" xfId="0" applyNumberFormat="1" applyFont="1" applyAlignment="1">
      <alignment vertical="top"/>
    </xf>
    <xf numFmtId="49" fontId="1" fillId="6" borderId="2" xfId="0" applyNumberFormat="1" applyFont="1" applyFill="1" applyBorder="1" applyAlignment="1">
      <alignment vertical="top"/>
    </xf>
    <xf numFmtId="0" fontId="4" fillId="6" borderId="1" xfId="0" applyFont="1" applyFill="1" applyBorder="1" applyAlignment="1">
      <alignment horizontal="left" vertical="center" wrapText="1"/>
    </xf>
    <xf numFmtId="0" fontId="1" fillId="6" borderId="2" xfId="0" applyNumberFormat="1" applyFont="1" applyFill="1" applyBorder="1" applyAlignment="1">
      <alignment horizontal="left" vertical="top"/>
    </xf>
    <xf numFmtId="49" fontId="9" fillId="0" borderId="0" xfId="0" applyNumberFormat="1" applyFont="1" applyFill="1" applyBorder="1" applyAlignment="1">
      <alignment vertical="top"/>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49" fontId="3" fillId="5" borderId="2" xfId="0" applyNumberFormat="1" applyFont="1" applyFill="1" applyBorder="1" applyAlignment="1">
      <alignment vertical="top"/>
    </xf>
    <xf numFmtId="49" fontId="3" fillId="2" borderId="2" xfId="0" applyNumberFormat="1" applyFont="1" applyFill="1" applyBorder="1" applyAlignment="1">
      <alignment horizontal="left" vertical="top"/>
    </xf>
    <xf numFmtId="0" fontId="5" fillId="5" borderId="1" xfId="0" applyFont="1" applyFill="1" applyBorder="1" applyAlignment="1">
      <alignment horizontal="center" vertical="top" wrapText="1"/>
    </xf>
    <xf numFmtId="0" fontId="5" fillId="5" borderId="1" xfId="0" applyFont="1" applyFill="1" applyBorder="1" applyAlignment="1">
      <alignment horizontal="center" vertical="top"/>
    </xf>
    <xf numFmtId="0" fontId="5" fillId="6" borderId="1" xfId="0" applyFont="1" applyFill="1" applyBorder="1" applyAlignment="1">
      <alignment horizontal="center" vertical="top"/>
    </xf>
    <xf numFmtId="0" fontId="22" fillId="0" borderId="0" xfId="0" applyFont="1" applyAlignment="1">
      <alignment vertical="top"/>
    </xf>
    <xf numFmtId="0" fontId="22" fillId="0" borderId="0" xfId="0" applyFont="1" applyAlignment="1">
      <alignment horizontal="left" vertical="top" wrapText="1"/>
    </xf>
    <xf numFmtId="1" fontId="23" fillId="0" borderId="0" xfId="0" applyNumberFormat="1" applyFont="1" applyAlignment="1">
      <alignment vertical="top"/>
    </xf>
    <xf numFmtId="164" fontId="24" fillId="0" borderId="12" xfId="0" applyNumberFormat="1" applyFont="1" applyBorder="1" applyAlignment="1">
      <alignment horizontal="left" vertical="center"/>
    </xf>
    <xf numFmtId="0" fontId="18" fillId="0" borderId="12" xfId="0" applyFont="1" applyBorder="1" applyAlignment="1">
      <alignment horizontal="left" vertical="center" wrapText="1"/>
    </xf>
    <xf numFmtId="1" fontId="18" fillId="0" borderId="12" xfId="0" applyNumberFormat="1" applyFont="1" applyBorder="1" applyAlignment="1">
      <alignment horizontal="left" vertical="center"/>
    </xf>
    <xf numFmtId="0" fontId="18" fillId="0" borderId="12" xfId="0" applyFont="1" applyBorder="1" applyAlignment="1">
      <alignment horizontal="left" vertical="center"/>
    </xf>
    <xf numFmtId="164" fontId="18" fillId="4" borderId="2" xfId="0" applyNumberFormat="1" applyFont="1" applyFill="1" applyBorder="1" applyAlignment="1">
      <alignment horizontal="left" vertical="center"/>
    </xf>
    <xf numFmtId="0" fontId="18" fillId="4" borderId="3" xfId="0" applyFont="1" applyFill="1" applyBorder="1" applyAlignment="1">
      <alignment horizontal="left" vertical="center" wrapText="1"/>
    </xf>
    <xf numFmtId="1" fontId="25" fillId="4" borderId="1" xfId="0" applyNumberFormat="1" applyFont="1" applyFill="1" applyBorder="1" applyAlignment="1">
      <alignment horizontal="center" vertical="center" wrapText="1"/>
    </xf>
    <xf numFmtId="0" fontId="25" fillId="4" borderId="1" xfId="0" applyFont="1" applyFill="1" applyBorder="1" applyAlignment="1">
      <alignment horizontal="center" vertical="center" wrapText="1"/>
    </xf>
    <xf numFmtId="0" fontId="18" fillId="0" borderId="11" xfId="0" applyFont="1" applyBorder="1" applyAlignment="1">
      <alignment horizontal="left" vertical="center" wrapText="1"/>
    </xf>
    <xf numFmtId="1" fontId="18" fillId="0" borderId="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4" borderId="12" xfId="0" applyFont="1" applyFill="1" applyBorder="1" applyAlignment="1">
      <alignment vertical="center" wrapText="1"/>
    </xf>
    <xf numFmtId="164" fontId="18" fillId="4" borderId="1" xfId="0" applyNumberFormat="1" applyFont="1" applyFill="1" applyBorder="1" applyAlignment="1">
      <alignment horizontal="left" vertical="center"/>
    </xf>
    <xf numFmtId="0" fontId="0" fillId="0" borderId="0" xfId="0" applyAlignment="1">
      <alignment vertical="center"/>
    </xf>
    <xf numFmtId="0" fontId="0" fillId="4" borderId="3" xfId="0" applyFill="1" applyBorder="1" applyAlignment="1">
      <alignment horizontal="left" vertical="center" wrapText="1"/>
    </xf>
    <xf numFmtId="0" fontId="24" fillId="0" borderId="1" xfId="0" applyFont="1" applyBorder="1" applyAlignment="1">
      <alignment horizontal="center" vertical="center"/>
    </xf>
    <xf numFmtId="49" fontId="14" fillId="0" borderId="0" xfId="0" applyNumberFormat="1" applyFont="1" applyAlignment="1">
      <alignment vertical="top"/>
    </xf>
    <xf numFmtId="0" fontId="26" fillId="0" borderId="0" xfId="0" applyFont="1"/>
    <xf numFmtId="164" fontId="0" fillId="0" borderId="1" xfId="0" applyNumberFormat="1" applyBorder="1" applyAlignment="1">
      <alignment horizontal="left" vertical="center"/>
    </xf>
    <xf numFmtId="0" fontId="3" fillId="2" borderId="2" xfId="0" applyFont="1" applyFill="1" applyBorder="1" applyAlignment="1">
      <alignment vertical="top"/>
    </xf>
    <xf numFmtId="0" fontId="3" fillId="2" borderId="3" xfId="0" applyFont="1" applyFill="1" applyBorder="1" applyAlignment="1">
      <alignment vertical="top"/>
    </xf>
    <xf numFmtId="0" fontId="3" fillId="2" borderId="4" xfId="0" applyFont="1" applyFill="1" applyBorder="1" applyAlignment="1">
      <alignment vertical="top"/>
    </xf>
    <xf numFmtId="1" fontId="24" fillId="0" borderId="1" xfId="0" applyNumberFormat="1" applyFont="1" applyBorder="1" applyAlignment="1">
      <alignment horizontal="center" vertical="center"/>
    </xf>
    <xf numFmtId="14" fontId="3" fillId="0" borderId="0" xfId="0" applyNumberFormat="1" applyFont="1" applyBorder="1" applyAlignment="1">
      <alignment horizontal="right" vertical="top" wrapText="1"/>
    </xf>
    <xf numFmtId="0" fontId="3" fillId="0" borderId="0" xfId="0" applyFont="1" applyBorder="1" applyAlignment="1">
      <alignment horizontal="right" vertical="top" wrapText="1"/>
    </xf>
    <xf numFmtId="0" fontId="16" fillId="0" borderId="20" xfId="0" applyFont="1" applyBorder="1" applyAlignment="1">
      <alignment horizontal="right" vertical="center"/>
    </xf>
    <xf numFmtId="0" fontId="27" fillId="0" borderId="0" xfId="0" applyFont="1" applyAlignment="1">
      <alignment vertical="top"/>
    </xf>
    <xf numFmtId="0" fontId="16" fillId="0" borderId="21" xfId="0" applyFont="1" applyBorder="1" applyAlignment="1">
      <alignment horizontal="right" vertical="center"/>
    </xf>
    <xf numFmtId="0" fontId="16" fillId="0" borderId="22" xfId="0" applyFont="1" applyBorder="1" applyAlignment="1">
      <alignment horizontal="right" vertical="center"/>
    </xf>
    <xf numFmtId="0" fontId="1" fillId="6" borderId="3" xfId="0" applyFont="1" applyFill="1" applyBorder="1" applyAlignment="1">
      <alignment vertical="top"/>
    </xf>
    <xf numFmtId="0" fontId="1" fillId="6" borderId="4" xfId="0" applyFont="1" applyFill="1" applyBorder="1" applyAlignment="1">
      <alignment vertical="top"/>
    </xf>
    <xf numFmtId="0" fontId="12" fillId="6" borderId="1" xfId="0" applyFont="1" applyFill="1" applyBorder="1" applyAlignment="1">
      <alignment horizontal="center" vertical="center" wrapText="1"/>
    </xf>
    <xf numFmtId="0" fontId="6" fillId="5" borderId="7" xfId="0" applyFont="1" applyFill="1" applyBorder="1" applyAlignment="1">
      <alignment vertical="center"/>
    </xf>
    <xf numFmtId="0" fontId="6" fillId="5" borderId="8" xfId="0" applyFont="1" applyFill="1" applyBorder="1" applyAlignment="1">
      <alignment vertical="center"/>
    </xf>
    <xf numFmtId="0" fontId="6" fillId="5" borderId="9" xfId="0" applyFont="1" applyFill="1" applyBorder="1" applyAlignment="1">
      <alignment vertical="center"/>
    </xf>
    <xf numFmtId="0" fontId="6" fillId="5" borderId="11" xfId="0" applyFont="1" applyFill="1" applyBorder="1" applyAlignment="1">
      <alignment vertical="center"/>
    </xf>
    <xf numFmtId="0" fontId="6" fillId="5" borderId="12" xfId="0" applyFont="1" applyFill="1" applyBorder="1" applyAlignment="1">
      <alignment vertical="center"/>
    </xf>
    <xf numFmtId="0" fontId="6" fillId="5" borderId="6" xfId="0" applyFont="1" applyFill="1" applyBorder="1" applyAlignment="1">
      <alignment vertical="center"/>
    </xf>
    <xf numFmtId="0" fontId="12" fillId="6" borderId="1" xfId="0" applyFont="1" applyFill="1" applyBorder="1" applyAlignment="1">
      <alignment horizontal="left" vertical="center" wrapText="1"/>
    </xf>
    <xf numFmtId="0" fontId="11" fillId="0" borderId="0" xfId="0" applyFont="1" applyAlignment="1">
      <alignment vertical="top"/>
    </xf>
    <xf numFmtId="164" fontId="18" fillId="8" borderId="1" xfId="0" applyNumberFormat="1" applyFont="1" applyFill="1" applyBorder="1" applyAlignment="1">
      <alignment horizontal="left" vertical="center"/>
    </xf>
    <xf numFmtId="1" fontId="25" fillId="8" borderId="1" xfId="0" applyNumberFormat="1" applyFont="1" applyFill="1" applyBorder="1" applyAlignment="1">
      <alignment horizontal="center" vertical="center" wrapText="1"/>
    </xf>
    <xf numFmtId="0" fontId="25" fillId="8" borderId="1" xfId="0" applyFont="1" applyFill="1" applyBorder="1" applyAlignment="1">
      <alignment horizontal="center" vertical="center" wrapText="1"/>
    </xf>
    <xf numFmtId="0" fontId="16" fillId="8" borderId="3" xfId="0" applyFont="1" applyFill="1" applyBorder="1" applyAlignment="1">
      <alignment horizontal="left" vertical="top" wrapText="1"/>
    </xf>
    <xf numFmtId="1" fontId="18" fillId="8" borderId="1" xfId="0" applyNumberFormat="1" applyFont="1" applyFill="1" applyBorder="1" applyAlignment="1">
      <alignment horizontal="center" vertical="center" wrapText="1"/>
    </xf>
    <xf numFmtId="0" fontId="18" fillId="8" borderId="1" xfId="0" applyFont="1" applyFill="1" applyBorder="1" applyAlignment="1">
      <alignment horizontal="center" vertical="center" wrapText="1"/>
    </xf>
    <xf numFmtId="164" fontId="24" fillId="4" borderId="11" xfId="0" applyNumberFormat="1" applyFont="1" applyFill="1" applyBorder="1" applyAlignment="1">
      <alignment horizontal="left" vertical="center"/>
    </xf>
    <xf numFmtId="1" fontId="25" fillId="4" borderId="5" xfId="0" applyNumberFormat="1" applyFont="1" applyFill="1" applyBorder="1" applyAlignment="1">
      <alignment horizontal="center" vertical="center" wrapText="1"/>
    </xf>
    <xf numFmtId="0" fontId="25" fillId="4" borderId="11" xfId="0" applyFont="1" applyFill="1" applyBorder="1" applyAlignment="1">
      <alignment horizontal="center" vertical="center" wrapText="1"/>
    </xf>
    <xf numFmtId="0" fontId="21" fillId="0" borderId="0" xfId="0" applyFont="1"/>
    <xf numFmtId="164" fontId="24" fillId="5" borderId="2" xfId="0" quotePrefix="1" applyNumberFormat="1" applyFont="1" applyFill="1" applyBorder="1" applyAlignment="1">
      <alignment horizontal="left" vertical="center"/>
    </xf>
    <xf numFmtId="0" fontId="24" fillId="5" borderId="3" xfId="0" applyFont="1" applyFill="1" applyBorder="1" applyAlignment="1">
      <alignment horizontal="left" vertical="center" wrapText="1"/>
    </xf>
    <xf numFmtId="1" fontId="24" fillId="5" borderId="1" xfId="0" applyNumberFormat="1" applyFont="1" applyFill="1" applyBorder="1" applyAlignment="1">
      <alignment horizontal="center" vertical="center"/>
    </xf>
    <xf numFmtId="0" fontId="24" fillId="5" borderId="2" xfId="0" applyFont="1" applyFill="1" applyBorder="1" applyAlignment="1">
      <alignment horizontal="center" vertical="center"/>
    </xf>
    <xf numFmtId="0" fontId="24" fillId="5" borderId="1" xfId="0" applyFont="1" applyFill="1" applyBorder="1" applyAlignment="1">
      <alignment horizontal="center" vertical="center"/>
    </xf>
    <xf numFmtId="0" fontId="16" fillId="0" borderId="1" xfId="0" applyFont="1" applyBorder="1" applyAlignment="1">
      <alignment horizontal="left" vertical="top" wrapText="1"/>
    </xf>
    <xf numFmtId="1"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21" fillId="0" borderId="0" xfId="0" applyFont="1" applyAlignment="1">
      <alignment horizontal="left" vertical="center"/>
    </xf>
    <xf numFmtId="164" fontId="16" fillId="0" borderId="1" xfId="0" applyNumberFormat="1" applyFont="1" applyBorder="1" applyAlignment="1">
      <alignment horizontal="center" vertical="center" textRotation="90"/>
    </xf>
    <xf numFmtId="164" fontId="16" fillId="0" borderId="2" xfId="0" applyNumberFormat="1" applyFont="1" applyBorder="1" applyAlignment="1">
      <alignment horizontal="center" vertical="center" textRotation="90"/>
    </xf>
    <xf numFmtId="164" fontId="16" fillId="0" borderId="5" xfId="0" quotePrefix="1" applyNumberFormat="1" applyFont="1" applyBorder="1" applyAlignment="1">
      <alignment horizontal="left" vertical="center"/>
    </xf>
    <xf numFmtId="165" fontId="16" fillId="0" borderId="1" xfId="0" applyNumberFormat="1" applyFont="1" applyBorder="1" applyAlignment="1">
      <alignment horizontal="center" vertical="center"/>
    </xf>
    <xf numFmtId="0" fontId="16" fillId="0" borderId="2" xfId="0" applyFont="1" applyBorder="1" applyAlignment="1">
      <alignment horizontal="center" vertical="center"/>
    </xf>
    <xf numFmtId="1" fontId="24" fillId="4" borderId="1" xfId="0" applyNumberFormat="1" applyFont="1" applyFill="1" applyBorder="1" applyAlignment="1">
      <alignment horizontal="center" vertical="center" wrapText="1"/>
    </xf>
    <xf numFmtId="0" fontId="24" fillId="4" borderId="2"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0" fillId="0" borderId="0" xfId="0" applyAlignment="1">
      <alignment horizontal="left" vertical="center"/>
    </xf>
    <xf numFmtId="164" fontId="16" fillId="0" borderId="13" xfId="0" quotePrefix="1" applyNumberFormat="1" applyFont="1" applyBorder="1" applyAlignment="1">
      <alignment horizontal="left" vertical="center"/>
    </xf>
    <xf numFmtId="0" fontId="16" fillId="0" borderId="7" xfId="0" applyFont="1" applyBorder="1" applyAlignment="1">
      <alignment horizontal="left" vertical="top" wrapText="1"/>
    </xf>
    <xf numFmtId="0" fontId="16" fillId="0" borderId="7" xfId="0" applyFont="1" applyBorder="1" applyAlignment="1">
      <alignment horizontal="center" vertical="center"/>
    </xf>
    <xf numFmtId="0" fontId="16" fillId="0" borderId="13" xfId="0" applyFont="1" applyBorder="1" applyAlignment="1">
      <alignment horizontal="center" vertical="center"/>
    </xf>
    <xf numFmtId="49" fontId="0" fillId="0" borderId="10" xfId="0" applyNumberFormat="1" applyBorder="1" applyAlignment="1">
      <alignment horizontal="left" vertical="top"/>
    </xf>
    <xf numFmtId="0" fontId="28" fillId="0" borderId="1" xfId="0" applyFont="1" applyBorder="1" applyAlignment="1">
      <alignment horizontal="center" vertical="center"/>
    </xf>
    <xf numFmtId="49" fontId="16" fillId="0" borderId="10" xfId="0" applyNumberFormat="1" applyFont="1" applyBorder="1" applyAlignment="1">
      <alignment horizontal="left" vertical="top"/>
    </xf>
    <xf numFmtId="49" fontId="16" fillId="0" borderId="5" xfId="0" applyNumberFormat="1" applyFont="1" applyBorder="1" applyAlignment="1">
      <alignment horizontal="left" vertical="top"/>
    </xf>
    <xf numFmtId="0" fontId="16" fillId="0" borderId="5" xfId="0" applyFont="1" applyBorder="1" applyAlignment="1">
      <alignment vertical="center" wrapText="1"/>
    </xf>
    <xf numFmtId="1" fontId="24" fillId="0" borderId="5" xfId="0" applyNumberFormat="1" applyFont="1" applyBorder="1" applyAlignment="1">
      <alignment horizontal="center" vertical="center"/>
    </xf>
    <xf numFmtId="0" fontId="24" fillId="0" borderId="11" xfId="0" applyFont="1" applyBorder="1" applyAlignment="1">
      <alignment horizontal="center" vertical="center"/>
    </xf>
    <xf numFmtId="0" fontId="24" fillId="0" borderId="5" xfId="0" applyFont="1" applyBorder="1" applyAlignment="1">
      <alignment horizontal="center" vertical="center"/>
    </xf>
    <xf numFmtId="0" fontId="0" fillId="0" borderId="0" xfId="0" applyFill="1" applyAlignment="1">
      <alignment vertical="center"/>
    </xf>
    <xf numFmtId="164" fontId="18" fillId="2" borderId="2" xfId="0" applyNumberFormat="1" applyFont="1" applyFill="1" applyBorder="1" applyAlignment="1">
      <alignment horizontal="left" vertical="center"/>
    </xf>
    <xf numFmtId="0" fontId="18" fillId="2" borderId="12" xfId="0" applyFont="1" applyFill="1" applyBorder="1" applyAlignment="1">
      <alignment horizontal="left" vertical="center" wrapText="1"/>
    </xf>
    <xf numFmtId="1" fontId="18" fillId="2" borderId="5" xfId="0" applyNumberFormat="1" applyFont="1" applyFill="1" applyBorder="1" applyAlignment="1">
      <alignment horizontal="center" vertical="center" wrapText="1"/>
    </xf>
    <xf numFmtId="0" fontId="13" fillId="2" borderId="11" xfId="0" applyFont="1" applyFill="1" applyBorder="1" applyAlignment="1">
      <alignment horizontal="center" vertical="center"/>
    </xf>
    <xf numFmtId="0" fontId="18" fillId="2" borderId="5" xfId="0" applyFont="1" applyFill="1" applyBorder="1" applyAlignment="1">
      <alignment horizontal="center" vertical="center"/>
    </xf>
    <xf numFmtId="0" fontId="0" fillId="0" borderId="0" xfId="0" applyAlignment="1">
      <alignment horizontal="left" vertical="center" wrapText="1"/>
    </xf>
    <xf numFmtId="0" fontId="0" fillId="0" borderId="27" xfId="0" applyBorder="1" applyAlignment="1">
      <alignment horizontal="center" vertical="center"/>
    </xf>
    <xf numFmtId="0" fontId="28" fillId="0" borderId="0" xfId="0" applyFont="1" applyAlignment="1">
      <alignment vertical="top"/>
    </xf>
    <xf numFmtId="0" fontId="16" fillId="0" borderId="27" xfId="0" applyFont="1" applyBorder="1" applyAlignment="1">
      <alignment horizontal="center" vertical="center"/>
    </xf>
    <xf numFmtId="0" fontId="16" fillId="0" borderId="29" xfId="0" applyFont="1" applyBorder="1" applyAlignment="1">
      <alignment horizontal="center" vertical="center"/>
    </xf>
    <xf numFmtId="0" fontId="24" fillId="4" borderId="3" xfId="0" applyFont="1" applyFill="1" applyBorder="1" applyAlignment="1">
      <alignment horizontal="center" vertical="center"/>
    </xf>
    <xf numFmtId="0" fontId="24" fillId="0" borderId="2" xfId="0" applyFont="1" applyBorder="1" applyAlignment="1">
      <alignment horizontal="center" vertical="center"/>
    </xf>
    <xf numFmtId="0" fontId="10" fillId="0" borderId="0" xfId="0" applyFont="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wrapText="1"/>
    </xf>
    <xf numFmtId="1" fontId="18" fillId="2" borderId="1" xfId="0" applyNumberFormat="1" applyFont="1" applyFill="1" applyBorder="1" applyAlignment="1">
      <alignment horizontal="center" vertical="center" wrapText="1"/>
    </xf>
    <xf numFmtId="0" fontId="18" fillId="0" borderId="0" xfId="0" applyFont="1" applyAlignment="1">
      <alignment horizontal="left" vertical="center"/>
    </xf>
    <xf numFmtId="0" fontId="18" fillId="2" borderId="2"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0" borderId="0" xfId="0" applyFont="1"/>
    <xf numFmtId="0" fontId="13" fillId="0" borderId="0" xfId="0" applyFont="1"/>
    <xf numFmtId="0" fontId="12" fillId="5"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5" fillId="7"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3" borderId="0" xfId="0" applyFont="1" applyFill="1" applyBorder="1" applyAlignment="1">
      <alignment horizontal="center" vertical="center"/>
    </xf>
    <xf numFmtId="0" fontId="6" fillId="7" borderId="1" xfId="0" applyFont="1" applyFill="1" applyBorder="1" applyAlignment="1">
      <alignment horizontal="center" vertical="center"/>
    </xf>
    <xf numFmtId="0" fontId="27" fillId="0" borderId="0" xfId="0" applyFont="1" applyAlignment="1">
      <alignment horizontal="left" vertical="top"/>
    </xf>
    <xf numFmtId="0" fontId="12" fillId="0" borderId="8" xfId="0" applyFont="1" applyBorder="1" applyAlignment="1">
      <alignment horizontal="right" vertical="top"/>
    </xf>
    <xf numFmtId="0" fontId="30" fillId="0" borderId="0" xfId="0" applyFont="1" applyBorder="1" applyAlignment="1">
      <alignment horizontal="left" vertical="top" wrapText="1"/>
    </xf>
    <xf numFmtId="49" fontId="2" fillId="0" borderId="11" xfId="0" applyNumberFormat="1" applyFont="1" applyBorder="1" applyAlignment="1">
      <alignment vertical="top"/>
    </xf>
    <xf numFmtId="49" fontId="2" fillId="0" borderId="0" xfId="0" applyNumberFormat="1" applyFont="1" applyBorder="1" applyAlignment="1">
      <alignment horizontal="left" vertical="top" wrapText="1"/>
    </xf>
    <xf numFmtId="0" fontId="16" fillId="0" borderId="21" xfId="0" applyFont="1" applyFill="1" applyBorder="1" applyAlignment="1">
      <alignment horizontal="right" vertical="center"/>
    </xf>
    <xf numFmtId="0" fontId="16" fillId="0" borderId="22" xfId="0" applyFont="1" applyFill="1" applyBorder="1" applyAlignment="1">
      <alignment horizontal="right" vertical="center"/>
    </xf>
    <xf numFmtId="0" fontId="16" fillId="0" borderId="26" xfId="0" applyFont="1" applyFill="1" applyBorder="1" applyAlignment="1">
      <alignment horizontal="right" vertical="center"/>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4" fontId="3" fillId="0" borderId="0" xfId="0" applyNumberFormat="1" applyFont="1" applyBorder="1" applyAlignment="1">
      <alignment horizontal="right" vertical="top" wrapText="1"/>
    </xf>
    <xf numFmtId="0" fontId="3" fillId="0" borderId="0" xfId="0" applyFont="1" applyBorder="1" applyAlignment="1">
      <alignment horizontal="right" vertical="top" wrapText="1"/>
    </xf>
    <xf numFmtId="49" fontId="9" fillId="0" borderId="0" xfId="0" applyNumberFormat="1" applyFont="1" applyBorder="1" applyAlignment="1">
      <alignment horizontal="center" vertical="top"/>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6" xfId="0" applyFont="1" applyBorder="1" applyAlignment="1">
      <alignment horizontal="left" vertical="top" wrapText="1"/>
    </xf>
    <xf numFmtId="0" fontId="18" fillId="5" borderId="3" xfId="0" applyFont="1" applyFill="1" applyBorder="1" applyAlignment="1">
      <alignment horizontal="left" vertical="top" wrapText="1"/>
    </xf>
    <xf numFmtId="0" fontId="18" fillId="5" borderId="4" xfId="0" applyFont="1" applyFill="1" applyBorder="1" applyAlignment="1">
      <alignment horizontal="left" vertical="top" wrapText="1"/>
    </xf>
    <xf numFmtId="49" fontId="6" fillId="0" borderId="7" xfId="0" applyNumberFormat="1" applyFont="1" applyBorder="1" applyAlignment="1">
      <alignment vertical="top"/>
    </xf>
    <xf numFmtId="49" fontId="6" fillId="0" borderId="10" xfId="0" applyNumberFormat="1" applyFont="1" applyBorder="1" applyAlignment="1">
      <alignment vertical="top"/>
    </xf>
    <xf numFmtId="49" fontId="6" fillId="0" borderId="11" xfId="0" applyNumberFormat="1" applyFont="1" applyBorder="1" applyAlignment="1">
      <alignment vertical="top"/>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12" xfId="0" applyFont="1" applyBorder="1" applyAlignment="1">
      <alignment horizontal="left" vertical="center" wrapText="1"/>
    </xf>
    <xf numFmtId="0" fontId="6" fillId="0" borderId="23" xfId="0" applyFont="1" applyBorder="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49" fontId="3" fillId="5" borderId="7" xfId="0" applyNumberFormat="1" applyFont="1" applyFill="1" applyBorder="1" applyAlignment="1">
      <alignment vertical="top"/>
    </xf>
    <xf numFmtId="49" fontId="3" fillId="5" borderId="11" xfId="0" applyNumberFormat="1" applyFont="1" applyFill="1" applyBorder="1" applyAlignment="1">
      <alignment vertical="top"/>
    </xf>
    <xf numFmtId="0" fontId="3" fillId="5" borderId="8"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6" xfId="0" applyFont="1" applyFill="1" applyBorder="1" applyAlignment="1">
      <alignment horizontal="left" vertical="center" wrapText="1"/>
    </xf>
    <xf numFmtId="0" fontId="16" fillId="0" borderId="7" xfId="0" applyFont="1" applyBorder="1" applyAlignment="1">
      <alignment horizontal="left" vertical="center" wrapText="1"/>
    </xf>
    <xf numFmtId="0" fontId="16" fillId="0" borderId="0" xfId="0" applyFont="1" applyBorder="1" applyAlignment="1">
      <alignment horizontal="left" vertical="center" wrapText="1"/>
    </xf>
    <xf numFmtId="0" fontId="16" fillId="0" borderId="10" xfId="0" applyFont="1" applyBorder="1" applyAlignment="1">
      <alignment horizontal="left" vertical="center" wrapText="1"/>
    </xf>
    <xf numFmtId="0" fontId="16" fillId="0" borderId="0" xfId="0" applyFont="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6" fillId="0" borderId="24" xfId="0" applyFont="1" applyBorder="1" applyAlignment="1">
      <alignment horizontal="center" vertical="center"/>
    </xf>
    <xf numFmtId="0" fontId="6" fillId="0" borderId="18" xfId="0" applyFont="1" applyBorder="1" applyAlignment="1">
      <alignment horizontal="center" vertical="center"/>
    </xf>
    <xf numFmtId="0" fontId="6" fillId="0" borderId="25" xfId="0" applyFont="1" applyBorder="1" applyAlignment="1">
      <alignment horizontal="center" vertical="center"/>
    </xf>
    <xf numFmtId="0" fontId="6" fillId="0" borderId="6" xfId="0" applyFont="1" applyBorder="1" applyAlignment="1">
      <alignment horizontal="center" vertical="center"/>
    </xf>
    <xf numFmtId="0" fontId="3" fillId="5" borderId="3" xfId="0" applyFont="1" applyFill="1" applyBorder="1" applyAlignment="1">
      <alignment horizontal="left" vertical="top"/>
    </xf>
    <xf numFmtId="0" fontId="3" fillId="5" borderId="4" xfId="0" applyFont="1" applyFill="1" applyBorder="1" applyAlignment="1">
      <alignment horizontal="left" vertical="top"/>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1" fillId="6" borderId="3" xfId="0" applyFont="1" applyFill="1" applyBorder="1" applyAlignment="1">
      <alignment horizontal="left" vertical="center"/>
    </xf>
    <xf numFmtId="0" fontId="1" fillId="6" borderId="4" xfId="0" applyFont="1" applyFill="1" applyBorder="1" applyAlignment="1">
      <alignment horizontal="left" vertical="center"/>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 fillId="5" borderId="3" xfId="0" applyFont="1" applyFill="1" applyBorder="1" applyAlignment="1">
      <alignment horizontal="left" vertical="top" wrapText="1"/>
    </xf>
    <xf numFmtId="0" fontId="1" fillId="5" borderId="4" xfId="0" applyFont="1" applyFill="1" applyBorder="1" applyAlignment="1">
      <alignment horizontal="left" vertical="top" wrapText="1"/>
    </xf>
    <xf numFmtId="0" fontId="5" fillId="7" borderId="3" xfId="0" applyFont="1" applyFill="1" applyBorder="1" applyAlignment="1">
      <alignment horizontal="left" vertical="top"/>
    </xf>
    <xf numFmtId="0" fontId="5" fillId="7" borderId="4" xfId="0" applyFont="1" applyFill="1" applyBorder="1" applyAlignment="1">
      <alignment horizontal="left" vertical="top"/>
    </xf>
    <xf numFmtId="0" fontId="6" fillId="0" borderId="7" xfId="0" applyFont="1" applyBorder="1" applyAlignment="1">
      <alignment horizontal="left" vertical="center" wrapText="1"/>
    </xf>
    <xf numFmtId="0" fontId="6" fillId="0" borderId="10" xfId="0" applyFont="1" applyBorder="1" applyAlignment="1">
      <alignment horizontal="left" vertical="center" wrapText="1"/>
    </xf>
    <xf numFmtId="0" fontId="6" fillId="0" borderId="0" xfId="0" applyFont="1" applyBorder="1" applyAlignment="1">
      <alignment horizontal="left" vertical="center" wrapText="1"/>
    </xf>
    <xf numFmtId="0" fontId="6" fillId="0" borderId="11" xfId="0" applyFont="1" applyBorder="1" applyAlignment="1">
      <alignment horizontal="left" vertical="center" wrapText="1"/>
    </xf>
    <xf numFmtId="0" fontId="4" fillId="0" borderId="8" xfId="0" applyFont="1" applyBorder="1" applyAlignment="1">
      <alignment horizontal="center" vertical="top"/>
    </xf>
    <xf numFmtId="0" fontId="4" fillId="0" borderId="9" xfId="0" applyFont="1" applyBorder="1" applyAlignment="1">
      <alignment horizontal="center" vertical="top"/>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3" fillId="7" borderId="2" xfId="0" applyFont="1" applyFill="1" applyBorder="1" applyAlignment="1">
      <alignment horizontal="left" vertical="top" wrapText="1"/>
    </xf>
    <xf numFmtId="0" fontId="3" fillId="7" borderId="3" xfId="0" applyFont="1" applyFill="1" applyBorder="1" applyAlignment="1">
      <alignment horizontal="left" vertical="top" wrapText="1"/>
    </xf>
    <xf numFmtId="0" fontId="3" fillId="7" borderId="1" xfId="0" applyFont="1" applyFill="1" applyBorder="1" applyAlignment="1">
      <alignment horizontal="center" vertical="top" wrapText="1"/>
    </xf>
    <xf numFmtId="0" fontId="6" fillId="0" borderId="13"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13" xfId="0" applyFont="1" applyFill="1" applyBorder="1" applyAlignment="1">
      <alignment horizontal="center" vertical="top"/>
    </xf>
    <xf numFmtId="0" fontId="5" fillId="0" borderId="5" xfId="0" applyFont="1" applyFill="1" applyBorder="1" applyAlignment="1">
      <alignment horizontal="center" vertical="top"/>
    </xf>
    <xf numFmtId="0" fontId="5" fillId="7" borderId="2" xfId="0" applyFont="1" applyFill="1" applyBorder="1" applyAlignment="1">
      <alignment horizontal="left" vertical="top"/>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14" xfId="0" applyFont="1" applyFill="1" applyBorder="1" applyAlignment="1">
      <alignment horizontal="center" vertical="center"/>
    </xf>
    <xf numFmtId="0" fontId="6" fillId="0" borderId="13" xfId="0" applyFont="1" applyFill="1" applyBorder="1" applyAlignment="1">
      <alignment horizontal="center" vertical="top"/>
    </xf>
    <xf numFmtId="0" fontId="6" fillId="0" borderId="14" xfId="0" applyFont="1" applyFill="1" applyBorder="1" applyAlignment="1">
      <alignment horizontal="center" vertical="top"/>
    </xf>
    <xf numFmtId="49" fontId="6" fillId="0" borderId="24" xfId="0" quotePrefix="1" applyNumberFormat="1" applyFont="1" applyBorder="1" applyAlignment="1">
      <alignment horizontal="center" vertical="center"/>
    </xf>
    <xf numFmtId="49" fontId="6" fillId="0" borderId="18" xfId="0" quotePrefix="1" applyNumberFormat="1" applyFont="1" applyBorder="1" applyAlignment="1">
      <alignment horizontal="center" vertical="center"/>
    </xf>
    <xf numFmtId="0" fontId="6" fillId="0" borderId="24" xfId="0" quotePrefix="1" applyFont="1" applyBorder="1" applyAlignment="1">
      <alignment horizontal="center" vertical="center"/>
    </xf>
    <xf numFmtId="0" fontId="6" fillId="0" borderId="18" xfId="0" quotePrefix="1" applyFont="1" applyBorder="1" applyAlignment="1">
      <alignment horizontal="center" vertical="center"/>
    </xf>
    <xf numFmtId="0" fontId="6" fillId="0" borderId="25" xfId="0" quotePrefix="1" applyFont="1" applyBorder="1" applyAlignment="1">
      <alignment horizontal="center" vertical="center"/>
    </xf>
    <xf numFmtId="0" fontId="6" fillId="0" borderId="6" xfId="0" quotePrefix="1" applyFont="1" applyBorder="1" applyAlignment="1">
      <alignment horizontal="center" vertical="center"/>
    </xf>
    <xf numFmtId="0" fontId="5" fillId="0" borderId="14" xfId="0" applyFont="1" applyFill="1" applyBorder="1" applyAlignment="1">
      <alignment horizontal="center" vertical="top"/>
    </xf>
    <xf numFmtId="0" fontId="16" fillId="0" borderId="7"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11"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6" xfId="0" applyFont="1" applyFill="1" applyBorder="1" applyAlignment="1">
      <alignment horizontal="left" vertical="center" wrapText="1"/>
    </xf>
    <xf numFmtId="49" fontId="6" fillId="0" borderId="32" xfId="0" applyNumberFormat="1" applyFont="1" applyBorder="1" applyAlignment="1">
      <alignment horizontal="left" vertical="top"/>
    </xf>
    <xf numFmtId="49" fontId="6" fillId="0" borderId="33" xfId="0" applyNumberFormat="1" applyFont="1" applyBorder="1" applyAlignment="1">
      <alignment horizontal="left" vertical="top"/>
    </xf>
    <xf numFmtId="49" fontId="6" fillId="0" borderId="34" xfId="0" applyNumberFormat="1" applyFont="1" applyBorder="1" applyAlignment="1">
      <alignment horizontal="left" vertical="top"/>
    </xf>
    <xf numFmtId="49" fontId="3" fillId="2" borderId="19" xfId="0" applyNumberFormat="1" applyFont="1" applyFill="1" applyBorder="1" applyAlignment="1">
      <alignment horizontal="left" vertical="top"/>
    </xf>
    <xf numFmtId="49" fontId="3" fillId="2" borderId="15" xfId="0" applyNumberFormat="1" applyFont="1" applyFill="1" applyBorder="1" applyAlignment="1">
      <alignment horizontal="left" vertical="top"/>
    </xf>
    <xf numFmtId="49" fontId="3" fillId="2" borderId="16" xfId="0" applyNumberFormat="1" applyFont="1" applyFill="1" applyBorder="1" applyAlignment="1">
      <alignment horizontal="left" vertical="top"/>
    </xf>
    <xf numFmtId="49" fontId="15" fillId="0" borderId="0" xfId="0" applyNumberFormat="1" applyFont="1" applyAlignment="1">
      <alignment horizontal="left" vertical="top"/>
    </xf>
    <xf numFmtId="49" fontId="2" fillId="0" borderId="0" xfId="0" applyNumberFormat="1" applyFont="1" applyBorder="1" applyAlignment="1">
      <alignment horizontal="left" vertical="top" wrapText="1"/>
    </xf>
    <xf numFmtId="49" fontId="5" fillId="2" borderId="2" xfId="0" applyNumberFormat="1" applyFont="1" applyFill="1" applyBorder="1" applyAlignment="1">
      <alignment horizontal="left" vertical="top"/>
    </xf>
    <xf numFmtId="49" fontId="5" fillId="2" borderId="3" xfId="0" applyNumberFormat="1" applyFont="1" applyFill="1" applyBorder="1" applyAlignment="1">
      <alignment horizontal="left" vertical="top"/>
    </xf>
    <xf numFmtId="49" fontId="5" fillId="2" borderId="4" xfId="0" applyNumberFormat="1" applyFont="1" applyFill="1" applyBorder="1" applyAlignment="1">
      <alignment horizontal="left" vertical="top"/>
    </xf>
    <xf numFmtId="49" fontId="5" fillId="4" borderId="2" xfId="0" applyNumberFormat="1" applyFont="1" applyFill="1" applyBorder="1" applyAlignment="1">
      <alignment horizontal="left" vertical="top"/>
    </xf>
    <xf numFmtId="49" fontId="5" fillId="4" borderId="3" xfId="0" applyNumberFormat="1" applyFont="1" applyFill="1" applyBorder="1" applyAlignment="1">
      <alignment horizontal="left" vertical="top"/>
    </xf>
    <xf numFmtId="49" fontId="5" fillId="4" borderId="4" xfId="0" applyNumberFormat="1" applyFont="1" applyFill="1" applyBorder="1" applyAlignment="1">
      <alignment horizontal="left" vertical="top"/>
    </xf>
    <xf numFmtId="49" fontId="6" fillId="0" borderId="2" xfId="0" applyNumberFormat="1" applyFont="1" applyBorder="1" applyAlignment="1">
      <alignment horizontal="left" vertical="top"/>
    </xf>
    <xf numFmtId="49" fontId="6" fillId="0" borderId="3" xfId="0" applyNumberFormat="1" applyFont="1" applyBorder="1" applyAlignment="1">
      <alignment horizontal="left" vertical="top"/>
    </xf>
    <xf numFmtId="49" fontId="6" fillId="0" borderId="4" xfId="0" applyNumberFormat="1" applyFont="1" applyBorder="1" applyAlignment="1">
      <alignment horizontal="left" vertical="top"/>
    </xf>
    <xf numFmtId="0" fontId="6" fillId="0" borderId="1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1" fillId="5" borderId="3" xfId="0" applyFont="1" applyFill="1" applyBorder="1" applyAlignment="1">
      <alignment horizontal="left" vertical="top"/>
    </xf>
    <xf numFmtId="0" fontId="1" fillId="5" borderId="4" xfId="0" applyFont="1" applyFill="1" applyBorder="1" applyAlignment="1">
      <alignment horizontal="left" vertical="top"/>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0" fontId="6" fillId="0" borderId="9" xfId="0" applyFont="1" applyFill="1" applyBorder="1" applyAlignment="1">
      <alignment vertical="center" wrapText="1"/>
    </xf>
    <xf numFmtId="0" fontId="6" fillId="0" borderId="11" xfId="0" applyFont="1" applyFill="1" applyBorder="1" applyAlignment="1">
      <alignment vertical="center" wrapText="1"/>
    </xf>
    <xf numFmtId="0" fontId="6" fillId="0" borderId="12" xfId="0" applyFont="1" applyFill="1" applyBorder="1" applyAlignment="1">
      <alignment vertical="center" wrapText="1"/>
    </xf>
    <xf numFmtId="0" fontId="6" fillId="0" borderId="6" xfId="0" applyFont="1" applyFill="1" applyBorder="1" applyAlignment="1">
      <alignment vertical="center" wrapText="1"/>
    </xf>
    <xf numFmtId="14" fontId="22" fillId="0" borderId="0" xfId="0" applyNumberFormat="1" applyFont="1" applyAlignment="1">
      <alignment horizontal="right" vertical="top"/>
    </xf>
    <xf numFmtId="0" fontId="18" fillId="8" borderId="2" xfId="0" applyFont="1" applyFill="1" applyBorder="1" applyAlignment="1">
      <alignment horizontal="left" vertical="center" wrapText="1"/>
    </xf>
    <xf numFmtId="0" fontId="18" fillId="8" borderId="4" xfId="0" applyFont="1" applyFill="1" applyBorder="1" applyAlignment="1">
      <alignment horizontal="left" vertical="center" wrapText="1"/>
    </xf>
    <xf numFmtId="0" fontId="0" fillId="0" borderId="0" xfId="0" applyAlignment="1">
      <alignment horizontal="center"/>
    </xf>
    <xf numFmtId="0" fontId="16" fillId="0" borderId="30" xfId="0" applyFont="1"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16" fillId="0" borderId="0" xfId="0" applyFont="1" applyAlignment="1">
      <alignment horizontal="left" vertical="top" wrapText="1"/>
    </xf>
    <xf numFmtId="0" fontId="0" fillId="0" borderId="0" xfId="0" applyAlignment="1">
      <alignment horizontal="left" vertical="top" wrapText="1"/>
    </xf>
    <xf numFmtId="0" fontId="0" fillId="0" borderId="28" xfId="0" applyBorder="1" applyAlignment="1">
      <alignment horizontal="left" vertical="top" wrapText="1"/>
    </xf>
    <xf numFmtId="164" fontId="0" fillId="0" borderId="2" xfId="0" applyNumberFormat="1" applyBorder="1" applyAlignment="1">
      <alignment horizontal="left" vertical="center"/>
    </xf>
    <xf numFmtId="164" fontId="0" fillId="0" borderId="4" xfId="0" applyNumberFormat="1" applyBorder="1" applyAlignment="1">
      <alignment horizontal="left" vertical="center"/>
    </xf>
    <xf numFmtId="0" fontId="18" fillId="0" borderId="27" xfId="0" applyFont="1" applyBorder="1" applyAlignment="1">
      <alignment horizontal="left" vertical="center" wrapText="1"/>
    </xf>
    <xf numFmtId="0" fontId="18" fillId="0" borderId="0" xfId="0" applyFont="1" applyBorder="1" applyAlignment="1">
      <alignment horizontal="left" vertical="center" wrapText="1"/>
    </xf>
    <xf numFmtId="0" fontId="18" fillId="0" borderId="28" xfId="0" applyFont="1" applyBorder="1" applyAlignment="1">
      <alignment horizontal="left" vertical="center" wrapText="1"/>
    </xf>
    <xf numFmtId="0" fontId="18" fillId="2" borderId="2" xfId="0" applyFont="1" applyFill="1" applyBorder="1" applyAlignment="1">
      <alignment horizontal="left" vertical="center" wrapText="1"/>
    </xf>
    <xf numFmtId="0" fontId="18" fillId="2" borderId="4" xfId="0" applyFont="1" applyFill="1" applyBorder="1" applyAlignment="1">
      <alignment horizontal="left" vertical="center" wrapText="1"/>
    </xf>
  </cellXfs>
  <cellStyles count="3">
    <cellStyle name="Standard" xfId="0" builtinId="0"/>
    <cellStyle name="Standard 2" xfId="1" xr:uid="{00000000-0005-0000-0000-000002000000}"/>
    <cellStyle name="Standard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35531-946B-4AE1-8918-242B5AB2AB41}">
  <dimension ref="A2:L140"/>
  <sheetViews>
    <sheetView tabSelected="1" workbookViewId="0">
      <selection activeCell="R11" sqref="R11"/>
    </sheetView>
  </sheetViews>
  <sheetFormatPr baseColWidth="10" defaultColWidth="11.5703125" defaultRowHeight="12" x14ac:dyDescent="0.25"/>
  <cols>
    <col min="1" max="1" width="7.28515625" style="37" customWidth="1"/>
    <col min="2" max="2" width="49.140625" style="25" customWidth="1"/>
    <col min="3" max="3" width="21.28515625" style="25" customWidth="1"/>
    <col min="4" max="4" width="11.42578125" style="25" customWidth="1"/>
    <col min="5" max="5" width="7.7109375" style="25" bestFit="1" customWidth="1"/>
    <col min="6" max="6" width="10" style="1" customWidth="1"/>
    <col min="7" max="7" width="12" style="1" customWidth="1"/>
    <col min="8" max="8" width="13.28515625" style="1" customWidth="1"/>
    <col min="9" max="9" width="11.28515625" style="25" customWidth="1"/>
    <col min="10" max="16384" width="11.5703125" style="25"/>
  </cols>
  <sheetData>
    <row r="2" spans="1:9" ht="18" x14ac:dyDescent="0.25">
      <c r="A2" s="75" t="s">
        <v>51</v>
      </c>
    </row>
    <row r="3" spans="1:9" ht="14.25" customHeight="1" x14ac:dyDescent="0.25">
      <c r="A3" s="272" t="s">
        <v>140</v>
      </c>
      <c r="B3" s="272"/>
      <c r="C3" s="10"/>
      <c r="D3" s="10"/>
      <c r="E3" s="10"/>
      <c r="F3" s="177"/>
      <c r="G3" s="178"/>
      <c r="H3" s="2"/>
    </row>
    <row r="4" spans="1:9" ht="14.25" customHeight="1" x14ac:dyDescent="0.25">
      <c r="A4" s="171"/>
      <c r="B4" s="171"/>
      <c r="C4" s="10"/>
      <c r="D4" s="10"/>
      <c r="E4" s="10"/>
      <c r="F4" s="82"/>
      <c r="G4" s="83"/>
      <c r="H4" s="2"/>
    </row>
    <row r="5" spans="1:9" ht="15" x14ac:dyDescent="0.25">
      <c r="A5" s="24" t="s">
        <v>16</v>
      </c>
      <c r="B5" s="24"/>
      <c r="C5" s="24"/>
      <c r="D5" s="24"/>
      <c r="E5" s="24"/>
      <c r="F5" s="179"/>
      <c r="G5" s="179"/>
      <c r="H5" s="25"/>
    </row>
    <row r="6" spans="1:9" ht="21" customHeight="1" x14ac:dyDescent="0.2">
      <c r="A6" s="36" t="s">
        <v>0</v>
      </c>
      <c r="B6" s="21"/>
      <c r="C6" s="21"/>
      <c r="D6" s="21"/>
      <c r="E6" s="21"/>
      <c r="F6" s="3"/>
      <c r="G6" s="22"/>
      <c r="H6" s="22"/>
      <c r="I6" s="23"/>
    </row>
    <row r="7" spans="1:9" x14ac:dyDescent="0.25">
      <c r="B7" s="2"/>
      <c r="C7" s="2"/>
    </row>
    <row r="8" spans="1:9" ht="18.75" customHeight="1" x14ac:dyDescent="0.25">
      <c r="A8" s="48" t="s">
        <v>17</v>
      </c>
      <c r="B8" s="11"/>
      <c r="C8" s="11"/>
      <c r="D8" s="11"/>
      <c r="E8" s="49"/>
      <c r="F8" s="50"/>
      <c r="G8" s="50"/>
      <c r="H8" s="50"/>
    </row>
    <row r="9" spans="1:9" ht="21" customHeight="1" x14ac:dyDescent="0.25">
      <c r="A9" s="47">
        <v>1</v>
      </c>
      <c r="B9" s="88" t="s">
        <v>13</v>
      </c>
      <c r="C9" s="88"/>
      <c r="D9" s="88"/>
      <c r="E9" s="88"/>
      <c r="F9" s="89"/>
      <c r="G9" s="55" t="s">
        <v>1</v>
      </c>
      <c r="H9" s="55" t="s">
        <v>2</v>
      </c>
    </row>
    <row r="10" spans="1:9" ht="28.5" customHeight="1" x14ac:dyDescent="0.25">
      <c r="A10" s="38" t="s">
        <v>5</v>
      </c>
      <c r="B10" s="180" t="s">
        <v>49</v>
      </c>
      <c r="C10" s="180"/>
      <c r="D10" s="180"/>
      <c r="E10" s="180"/>
      <c r="F10" s="181"/>
      <c r="G10" s="4"/>
      <c r="H10" s="4"/>
    </row>
    <row r="11" spans="1:9" ht="43.15" customHeight="1" x14ac:dyDescent="0.25">
      <c r="A11" s="170" t="s">
        <v>6</v>
      </c>
      <c r="B11" s="182" t="s">
        <v>12</v>
      </c>
      <c r="C11" s="182"/>
      <c r="D11" s="182"/>
      <c r="E11" s="182"/>
      <c r="F11" s="183"/>
      <c r="G11" s="4"/>
      <c r="H11" s="4"/>
    </row>
    <row r="12" spans="1:9" ht="24.75" customHeight="1" x14ac:dyDescent="0.25">
      <c r="A12" s="45" t="s">
        <v>18</v>
      </c>
      <c r="B12" s="88" t="s">
        <v>10</v>
      </c>
      <c r="C12" s="88"/>
      <c r="D12" s="88"/>
      <c r="E12" s="89"/>
      <c r="F12" s="90" t="s">
        <v>55</v>
      </c>
      <c r="G12" s="90" t="s">
        <v>56</v>
      </c>
      <c r="H12" s="90" t="s">
        <v>4</v>
      </c>
      <c r="I12" s="23"/>
    </row>
    <row r="13" spans="1:9" ht="27" customHeight="1" x14ac:dyDescent="0.25">
      <c r="A13" s="51" t="s">
        <v>7</v>
      </c>
      <c r="B13" s="184" t="s">
        <v>116</v>
      </c>
      <c r="C13" s="184"/>
      <c r="D13" s="184"/>
      <c r="E13" s="185"/>
      <c r="F13" s="54"/>
      <c r="G13" s="54"/>
      <c r="H13" s="54"/>
      <c r="I13" s="34"/>
    </row>
    <row r="14" spans="1:9" ht="41.1" customHeight="1" x14ac:dyDescent="0.25">
      <c r="A14" s="186"/>
      <c r="B14" s="189" t="s">
        <v>120</v>
      </c>
      <c r="C14" s="84" t="s">
        <v>123</v>
      </c>
      <c r="D14" s="192" t="s">
        <v>52</v>
      </c>
      <c r="E14" s="193"/>
      <c r="F14" s="194">
        <v>5</v>
      </c>
      <c r="G14" s="194">
        <v>10</v>
      </c>
      <c r="H14" s="194">
        <v>50</v>
      </c>
      <c r="I14" s="85"/>
    </row>
    <row r="15" spans="1:9" ht="22.15" customHeight="1" x14ac:dyDescent="0.25">
      <c r="A15" s="187"/>
      <c r="B15" s="190"/>
      <c r="C15" s="86" t="s">
        <v>122</v>
      </c>
      <c r="D15" s="209" t="s">
        <v>53</v>
      </c>
      <c r="E15" s="210"/>
      <c r="F15" s="195"/>
      <c r="G15" s="195"/>
      <c r="H15" s="195"/>
      <c r="I15" s="85"/>
    </row>
    <row r="16" spans="1:9" ht="27.6" customHeight="1" x14ac:dyDescent="0.25">
      <c r="A16" s="188"/>
      <c r="B16" s="191"/>
      <c r="C16" s="87" t="s">
        <v>121</v>
      </c>
      <c r="D16" s="211" t="s">
        <v>54</v>
      </c>
      <c r="E16" s="212"/>
      <c r="F16" s="196"/>
      <c r="G16" s="196"/>
      <c r="H16" s="196"/>
      <c r="I16" s="85"/>
    </row>
    <row r="17" spans="1:11" x14ac:dyDescent="0.25">
      <c r="A17" s="40" t="s">
        <v>46</v>
      </c>
      <c r="B17" s="78"/>
      <c r="C17" s="79"/>
      <c r="D17" s="79"/>
      <c r="E17" s="80"/>
      <c r="F17" s="31"/>
      <c r="G17" s="31"/>
      <c r="H17" s="31"/>
      <c r="I17" s="35"/>
    </row>
    <row r="18" spans="1:11" ht="14.65" customHeight="1" x14ac:dyDescent="0.25">
      <c r="A18" s="51" t="s">
        <v>9</v>
      </c>
      <c r="B18" s="213" t="s">
        <v>14</v>
      </c>
      <c r="C18" s="213"/>
      <c r="D18" s="213"/>
      <c r="E18" s="214"/>
      <c r="F18" s="54" t="s">
        <v>1</v>
      </c>
      <c r="G18" s="54" t="s">
        <v>2</v>
      </c>
      <c r="H18" s="54" t="s">
        <v>2</v>
      </c>
      <c r="I18" s="35"/>
    </row>
    <row r="19" spans="1:11" ht="38.25" customHeight="1" x14ac:dyDescent="0.25">
      <c r="A19" s="215" t="s">
        <v>124</v>
      </c>
      <c r="B19" s="216"/>
      <c r="C19" s="216"/>
      <c r="D19" s="216"/>
      <c r="E19" s="217"/>
      <c r="F19" s="4"/>
      <c r="G19" s="4"/>
      <c r="H19" s="4"/>
      <c r="I19" s="98"/>
    </row>
    <row r="20" spans="1:11" ht="29.25" customHeight="1" x14ac:dyDescent="0.25">
      <c r="A20" s="45" t="s">
        <v>19</v>
      </c>
      <c r="B20" s="218" t="s">
        <v>15</v>
      </c>
      <c r="C20" s="218"/>
      <c r="D20" s="218"/>
      <c r="E20" s="219"/>
      <c r="F20" s="97" t="s">
        <v>55</v>
      </c>
      <c r="G20" s="46" t="s">
        <v>56</v>
      </c>
      <c r="H20" s="46" t="s">
        <v>4</v>
      </c>
      <c r="I20" s="35"/>
    </row>
    <row r="21" spans="1:11" ht="26.25" customHeight="1" x14ac:dyDescent="0.25">
      <c r="A21" s="197" t="s">
        <v>8</v>
      </c>
      <c r="B21" s="199" t="s">
        <v>58</v>
      </c>
      <c r="C21" s="199"/>
      <c r="D21" s="199"/>
      <c r="E21" s="200"/>
      <c r="F21" s="91"/>
      <c r="G21" s="92"/>
      <c r="H21" s="93"/>
      <c r="I21" s="85"/>
    </row>
    <row r="22" spans="1:11" ht="3" customHeight="1" x14ac:dyDescent="0.25">
      <c r="A22" s="198"/>
      <c r="B22" s="201"/>
      <c r="C22" s="201"/>
      <c r="D22" s="201"/>
      <c r="E22" s="202"/>
      <c r="F22" s="94"/>
      <c r="G22" s="95"/>
      <c r="H22" s="96"/>
      <c r="I22" s="85"/>
    </row>
    <row r="23" spans="1:11" ht="21" customHeight="1" x14ac:dyDescent="0.25">
      <c r="A23" s="203" t="s">
        <v>132</v>
      </c>
      <c r="B23" s="204"/>
      <c r="C23" s="174" t="s">
        <v>125</v>
      </c>
      <c r="D23" s="209" t="s">
        <v>52</v>
      </c>
      <c r="E23" s="210"/>
      <c r="F23" s="194">
        <v>5</v>
      </c>
      <c r="G23" s="194">
        <v>10</v>
      </c>
      <c r="H23" s="194">
        <v>50</v>
      </c>
      <c r="I23" s="85"/>
    </row>
    <row r="24" spans="1:11" ht="22.15" customHeight="1" x14ac:dyDescent="0.25">
      <c r="A24" s="205"/>
      <c r="B24" s="206"/>
      <c r="C24" s="172" t="s">
        <v>126</v>
      </c>
      <c r="D24" s="209" t="s">
        <v>53</v>
      </c>
      <c r="E24" s="210"/>
      <c r="F24" s="195"/>
      <c r="G24" s="195"/>
      <c r="H24" s="195"/>
      <c r="I24" s="85"/>
    </row>
    <row r="25" spans="1:11" ht="63" customHeight="1" x14ac:dyDescent="0.25">
      <c r="A25" s="207"/>
      <c r="B25" s="208"/>
      <c r="C25" s="173" t="s">
        <v>127</v>
      </c>
      <c r="D25" s="211" t="s">
        <v>54</v>
      </c>
      <c r="E25" s="212"/>
      <c r="F25" s="196"/>
      <c r="G25" s="196"/>
      <c r="H25" s="196"/>
      <c r="I25" s="85"/>
    </row>
    <row r="26" spans="1:11" ht="69" customHeight="1" x14ac:dyDescent="0.25">
      <c r="A26" s="39" t="s">
        <v>57</v>
      </c>
      <c r="B26" s="233" t="s">
        <v>148</v>
      </c>
      <c r="C26" s="233"/>
      <c r="D26" s="233"/>
      <c r="E26" s="234"/>
      <c r="F26" s="53" t="s">
        <v>1</v>
      </c>
      <c r="G26" s="53" t="s">
        <v>2</v>
      </c>
      <c r="H26" s="53" t="s">
        <v>2</v>
      </c>
      <c r="I26" s="98"/>
    </row>
    <row r="27" spans="1:11" ht="12" customHeight="1" x14ac:dyDescent="0.25">
      <c r="A27" s="235" t="s">
        <v>23</v>
      </c>
      <c r="B27" s="236"/>
      <c r="C27" s="236"/>
      <c r="D27" s="236"/>
      <c r="E27" s="236"/>
      <c r="F27" s="237"/>
      <c r="G27" s="237"/>
      <c r="H27" s="237"/>
    </row>
    <row r="28" spans="1:11" ht="72" customHeight="1" x14ac:dyDescent="0.25">
      <c r="A28" s="220" t="s">
        <v>147</v>
      </c>
      <c r="B28" s="221"/>
      <c r="C28" s="221"/>
      <c r="D28" s="221"/>
      <c r="E28" s="222"/>
      <c r="F28" s="5"/>
      <c r="G28" s="6"/>
      <c r="H28" s="6"/>
    </row>
    <row r="29" spans="1:11" x14ac:dyDescent="0.25">
      <c r="A29" s="52" t="s">
        <v>3</v>
      </c>
      <c r="B29" s="27"/>
      <c r="C29" s="27"/>
      <c r="D29" s="27"/>
      <c r="E29" s="28"/>
      <c r="F29" s="29"/>
      <c r="G29" s="30"/>
      <c r="H29" s="30"/>
    </row>
    <row r="30" spans="1:11" x14ac:dyDescent="0.25">
      <c r="A30" s="42"/>
      <c r="B30" s="16"/>
      <c r="C30" s="17"/>
      <c r="D30" s="18"/>
      <c r="E30" s="19"/>
      <c r="F30" s="20"/>
      <c r="G30" s="19"/>
      <c r="H30" s="19"/>
    </row>
    <row r="31" spans="1:11" x14ac:dyDescent="0.25">
      <c r="A31" s="52" t="s">
        <v>115</v>
      </c>
      <c r="B31" s="27"/>
      <c r="C31" s="27"/>
      <c r="D31" s="27"/>
      <c r="E31" s="28"/>
      <c r="F31" s="29"/>
      <c r="G31" s="30"/>
      <c r="H31" s="30"/>
      <c r="J31" s="2"/>
      <c r="K31" s="2"/>
    </row>
    <row r="32" spans="1:11" ht="33" customHeight="1" x14ac:dyDescent="0.25">
      <c r="A32" s="39" t="s">
        <v>20</v>
      </c>
      <c r="B32" s="223" t="s">
        <v>50</v>
      </c>
      <c r="C32" s="223"/>
      <c r="D32" s="223"/>
      <c r="E32" s="224"/>
      <c r="F32" s="161" t="s">
        <v>55</v>
      </c>
      <c r="G32" s="162" t="s">
        <v>56</v>
      </c>
      <c r="H32" s="162" t="s">
        <v>4</v>
      </c>
      <c r="I32" s="23"/>
      <c r="J32" s="2"/>
      <c r="K32" s="2"/>
    </row>
    <row r="33" spans="1:11" ht="12.75" x14ac:dyDescent="0.25">
      <c r="A33" s="41" t="s">
        <v>24</v>
      </c>
      <c r="B33" s="225" t="s">
        <v>98</v>
      </c>
      <c r="C33" s="225"/>
      <c r="D33" s="225"/>
      <c r="E33" s="226"/>
      <c r="F33" s="163"/>
      <c r="G33" s="163"/>
      <c r="H33" s="163"/>
      <c r="I33" s="167"/>
      <c r="J33" s="2"/>
      <c r="K33" s="2"/>
    </row>
    <row r="34" spans="1:11" ht="11.45" customHeight="1" x14ac:dyDescent="0.25">
      <c r="A34" s="227" t="s">
        <v>135</v>
      </c>
      <c r="B34" s="189"/>
      <c r="C34" s="168"/>
      <c r="D34" s="231"/>
      <c r="E34" s="232"/>
      <c r="F34" s="194">
        <v>10</v>
      </c>
      <c r="G34" s="194">
        <v>10</v>
      </c>
      <c r="H34" s="194"/>
      <c r="I34" s="167"/>
      <c r="J34" s="2"/>
      <c r="K34" s="2"/>
    </row>
    <row r="35" spans="1:11" ht="12.75" x14ac:dyDescent="0.25">
      <c r="A35" s="228"/>
      <c r="B35" s="229"/>
      <c r="C35" s="172" t="s">
        <v>130</v>
      </c>
      <c r="D35" s="252" t="s">
        <v>99</v>
      </c>
      <c r="E35" s="253"/>
      <c r="F35" s="195"/>
      <c r="G35" s="195"/>
      <c r="H35" s="195"/>
      <c r="I35" s="167"/>
      <c r="J35" s="2"/>
      <c r="K35" s="2"/>
    </row>
    <row r="36" spans="1:11" ht="12.75" x14ac:dyDescent="0.25">
      <c r="A36" s="228"/>
      <c r="B36" s="229"/>
      <c r="C36" s="172" t="s">
        <v>129</v>
      </c>
      <c r="D36" s="254" t="s">
        <v>100</v>
      </c>
      <c r="E36" s="255"/>
      <c r="F36" s="195"/>
      <c r="G36" s="195"/>
      <c r="H36" s="195"/>
      <c r="I36" s="167"/>
      <c r="J36" s="169"/>
      <c r="K36" s="2"/>
    </row>
    <row r="37" spans="1:11" ht="12.75" x14ac:dyDescent="0.25">
      <c r="A37" s="230"/>
      <c r="B37" s="191"/>
      <c r="C37" s="173" t="s">
        <v>128</v>
      </c>
      <c r="D37" s="256" t="s">
        <v>101</v>
      </c>
      <c r="E37" s="257"/>
      <c r="F37" s="196"/>
      <c r="G37" s="196"/>
      <c r="H37" s="196"/>
      <c r="I37" s="167"/>
      <c r="J37" s="2"/>
      <c r="K37" s="2"/>
    </row>
    <row r="38" spans="1:11" x14ac:dyDescent="0.25">
      <c r="A38" s="41" t="s">
        <v>25</v>
      </c>
      <c r="B38" s="225" t="s">
        <v>30</v>
      </c>
      <c r="C38" s="225"/>
      <c r="D38" s="225"/>
      <c r="E38" s="226"/>
      <c r="F38" s="32"/>
      <c r="G38" s="163"/>
      <c r="H38" s="32"/>
      <c r="J38" s="2"/>
      <c r="K38" s="2"/>
    </row>
    <row r="39" spans="1:11" ht="11.45" customHeight="1" x14ac:dyDescent="0.25">
      <c r="A39" s="287" t="s">
        <v>133</v>
      </c>
      <c r="B39" s="288"/>
      <c r="C39" s="288"/>
      <c r="D39" s="288"/>
      <c r="E39" s="289"/>
      <c r="F39" s="238">
        <v>10</v>
      </c>
      <c r="G39" s="238">
        <v>10</v>
      </c>
      <c r="H39" s="240"/>
      <c r="J39" s="2"/>
      <c r="K39" s="2"/>
    </row>
    <row r="40" spans="1:11" x14ac:dyDescent="0.25">
      <c r="A40" s="290"/>
      <c r="B40" s="291"/>
      <c r="C40" s="291"/>
      <c r="D40" s="291"/>
      <c r="E40" s="292"/>
      <c r="F40" s="239"/>
      <c r="G40" s="239"/>
      <c r="H40" s="241"/>
      <c r="J40" s="2"/>
      <c r="K40" s="2"/>
    </row>
    <row r="41" spans="1:11" x14ac:dyDescent="0.25">
      <c r="A41" s="41" t="s">
        <v>102</v>
      </c>
      <c r="B41" s="242" t="s">
        <v>42</v>
      </c>
      <c r="C41" s="225"/>
      <c r="D41" s="225"/>
      <c r="E41" s="226"/>
      <c r="F41" s="166"/>
      <c r="G41" s="163"/>
      <c r="H41" s="32"/>
      <c r="J41" s="2"/>
      <c r="K41" s="2"/>
    </row>
    <row r="42" spans="1:11" ht="12" customHeight="1" x14ac:dyDescent="0.25">
      <c r="A42" s="243" t="s">
        <v>117</v>
      </c>
      <c r="B42" s="244"/>
      <c r="C42" s="244"/>
      <c r="D42" s="244"/>
      <c r="E42" s="245"/>
      <c r="F42" s="238">
        <v>10</v>
      </c>
      <c r="G42" s="238">
        <v>10</v>
      </c>
      <c r="H42" s="250"/>
      <c r="J42" s="2"/>
      <c r="K42" s="2"/>
    </row>
    <row r="43" spans="1:11" x14ac:dyDescent="0.25">
      <c r="A43" s="246"/>
      <c r="B43" s="247"/>
      <c r="C43" s="247"/>
      <c r="D43" s="247"/>
      <c r="E43" s="248"/>
      <c r="F43" s="249"/>
      <c r="G43" s="249"/>
      <c r="H43" s="251"/>
      <c r="J43" s="2"/>
      <c r="K43" s="2"/>
    </row>
    <row r="44" spans="1:11" ht="12" customHeight="1" x14ac:dyDescent="0.25">
      <c r="A44" s="273" t="s">
        <v>43</v>
      </c>
      <c r="B44" s="274"/>
      <c r="C44" s="274"/>
      <c r="D44" s="274"/>
      <c r="E44" s="275"/>
      <c r="F44" s="31">
        <v>30</v>
      </c>
      <c r="G44" s="164">
        <v>10</v>
      </c>
      <c r="H44" s="31"/>
      <c r="J44" s="2"/>
      <c r="K44" s="2"/>
    </row>
    <row r="45" spans="1:11" s="14" customFormat="1" x14ac:dyDescent="0.25">
      <c r="A45" s="42"/>
      <c r="B45" s="16"/>
      <c r="C45" s="17"/>
      <c r="D45" s="18"/>
      <c r="E45" s="19"/>
      <c r="F45" s="20"/>
      <c r="G45" s="165"/>
      <c r="H45" s="19"/>
    </row>
    <row r="46" spans="1:11" ht="24" customHeight="1" x14ac:dyDescent="0.25">
      <c r="A46" s="39" t="s">
        <v>21</v>
      </c>
      <c r="B46" s="285" t="s">
        <v>31</v>
      </c>
      <c r="C46" s="285"/>
      <c r="D46" s="285"/>
      <c r="E46" s="286"/>
      <c r="F46" s="161" t="s">
        <v>55</v>
      </c>
      <c r="G46" s="162" t="s">
        <v>56</v>
      </c>
      <c r="H46" s="162" t="s">
        <v>4</v>
      </c>
      <c r="J46" s="2"/>
      <c r="K46" s="2"/>
    </row>
    <row r="47" spans="1:11" ht="12.75" x14ac:dyDescent="0.25">
      <c r="A47" s="41" t="s">
        <v>26</v>
      </c>
      <c r="B47" s="225" t="s">
        <v>98</v>
      </c>
      <c r="C47" s="225"/>
      <c r="D47" s="225"/>
      <c r="E47" s="226"/>
      <c r="F47" s="163"/>
      <c r="G47" s="163"/>
      <c r="H47" s="163"/>
      <c r="I47" s="167"/>
      <c r="J47" s="2"/>
      <c r="K47" s="2"/>
    </row>
    <row r="48" spans="1:11" ht="11.45" customHeight="1" x14ac:dyDescent="0.25">
      <c r="A48" s="227" t="s">
        <v>134</v>
      </c>
      <c r="B48" s="189"/>
      <c r="C48" s="168"/>
      <c r="D48" s="231"/>
      <c r="E48" s="232"/>
      <c r="F48" s="194">
        <v>10</v>
      </c>
      <c r="G48" s="194">
        <v>10</v>
      </c>
      <c r="H48" s="194"/>
      <c r="I48" s="167"/>
      <c r="J48" s="2"/>
      <c r="K48" s="2"/>
    </row>
    <row r="49" spans="1:11" ht="12.75" x14ac:dyDescent="0.25">
      <c r="A49" s="228"/>
      <c r="B49" s="229"/>
      <c r="C49" s="172" t="s">
        <v>130</v>
      </c>
      <c r="D49" s="252" t="s">
        <v>99</v>
      </c>
      <c r="E49" s="253"/>
      <c r="F49" s="195"/>
      <c r="G49" s="195"/>
      <c r="H49" s="195"/>
      <c r="I49" s="167"/>
      <c r="J49" s="2"/>
      <c r="K49" s="2"/>
    </row>
    <row r="50" spans="1:11" ht="12.75" x14ac:dyDescent="0.25">
      <c r="A50" s="228"/>
      <c r="B50" s="229"/>
      <c r="C50" s="172" t="s">
        <v>129</v>
      </c>
      <c r="D50" s="254" t="s">
        <v>100</v>
      </c>
      <c r="E50" s="255"/>
      <c r="F50" s="195"/>
      <c r="G50" s="195"/>
      <c r="H50" s="195"/>
      <c r="I50" s="167"/>
      <c r="J50" s="169"/>
      <c r="K50" s="2"/>
    </row>
    <row r="51" spans="1:11" ht="12.75" x14ac:dyDescent="0.25">
      <c r="A51" s="230"/>
      <c r="B51" s="191"/>
      <c r="C51" s="173" t="s">
        <v>128</v>
      </c>
      <c r="D51" s="256" t="s">
        <v>101</v>
      </c>
      <c r="E51" s="257"/>
      <c r="F51" s="196"/>
      <c r="G51" s="196"/>
      <c r="H51" s="196"/>
      <c r="I51" s="167"/>
      <c r="J51" s="2"/>
      <c r="K51" s="2"/>
    </row>
    <row r="52" spans="1:11" x14ac:dyDescent="0.25">
      <c r="A52" s="41" t="s">
        <v>27</v>
      </c>
      <c r="B52" s="225" t="s">
        <v>30</v>
      </c>
      <c r="C52" s="225"/>
      <c r="D52" s="225"/>
      <c r="E52" s="226"/>
      <c r="F52" s="32"/>
      <c r="G52" s="163"/>
      <c r="H52" s="32"/>
      <c r="J52" s="2"/>
      <c r="K52" s="2"/>
    </row>
    <row r="53" spans="1:11" ht="11.65" customHeight="1" x14ac:dyDescent="0.25">
      <c r="A53" s="243" t="s">
        <v>131</v>
      </c>
      <c r="B53" s="244"/>
      <c r="C53" s="244"/>
      <c r="D53" s="244"/>
      <c r="E53" s="245"/>
      <c r="F53" s="238">
        <v>10</v>
      </c>
      <c r="G53" s="238">
        <v>10</v>
      </c>
      <c r="H53" s="240"/>
      <c r="J53" s="2"/>
      <c r="K53" s="2"/>
    </row>
    <row r="54" spans="1:11" ht="19.149999999999999" customHeight="1" x14ac:dyDescent="0.25">
      <c r="A54" s="282"/>
      <c r="B54" s="283"/>
      <c r="C54" s="283"/>
      <c r="D54" s="283"/>
      <c r="E54" s="284"/>
      <c r="F54" s="249"/>
      <c r="G54" s="249"/>
      <c r="H54" s="258"/>
      <c r="J54" s="2"/>
      <c r="K54" s="2"/>
    </row>
    <row r="55" spans="1:11" x14ac:dyDescent="0.25">
      <c r="A55" s="41" t="s">
        <v>103</v>
      </c>
      <c r="B55" s="242" t="s">
        <v>42</v>
      </c>
      <c r="C55" s="225"/>
      <c r="D55" s="225"/>
      <c r="E55" s="226"/>
      <c r="F55" s="166"/>
      <c r="G55" s="163"/>
      <c r="H55" s="32"/>
      <c r="J55" s="2"/>
      <c r="K55" s="2"/>
    </row>
    <row r="56" spans="1:11" s="13" customFormat="1" ht="11.65" customHeight="1" x14ac:dyDescent="0.25">
      <c r="A56" s="243" t="s">
        <v>118</v>
      </c>
      <c r="B56" s="244"/>
      <c r="C56" s="244"/>
      <c r="D56" s="244"/>
      <c r="E56" s="245"/>
      <c r="F56" s="238">
        <v>10</v>
      </c>
      <c r="G56" s="238">
        <v>10</v>
      </c>
      <c r="H56" s="250"/>
      <c r="J56" s="49"/>
      <c r="K56" s="49"/>
    </row>
    <row r="57" spans="1:11" x14ac:dyDescent="0.25">
      <c r="A57" s="246"/>
      <c r="B57" s="247"/>
      <c r="C57" s="247"/>
      <c r="D57" s="247"/>
      <c r="E57" s="248"/>
      <c r="F57" s="249"/>
      <c r="G57" s="249"/>
      <c r="H57" s="251"/>
      <c r="J57" s="2"/>
      <c r="K57" s="2"/>
    </row>
    <row r="58" spans="1:11" ht="12" customHeight="1" x14ac:dyDescent="0.25">
      <c r="A58" s="273" t="s">
        <v>44</v>
      </c>
      <c r="B58" s="274"/>
      <c r="C58" s="274"/>
      <c r="D58" s="274"/>
      <c r="E58" s="275"/>
      <c r="F58" s="31">
        <v>30</v>
      </c>
      <c r="G58" s="164">
        <v>10</v>
      </c>
      <c r="H58" s="31"/>
      <c r="J58" s="2"/>
      <c r="K58" s="2"/>
    </row>
    <row r="59" spans="1:11" x14ac:dyDescent="0.25">
      <c r="A59" s="42"/>
      <c r="B59" s="16"/>
      <c r="C59" s="17"/>
      <c r="D59" s="18"/>
      <c r="E59" s="19"/>
      <c r="F59" s="20"/>
      <c r="G59" s="165"/>
      <c r="H59" s="19"/>
      <c r="J59" s="2"/>
      <c r="K59" s="2"/>
    </row>
    <row r="60" spans="1:11" ht="24.75" customHeight="1" x14ac:dyDescent="0.25">
      <c r="A60" s="39" t="s">
        <v>22</v>
      </c>
      <c r="B60" s="285" t="s">
        <v>32</v>
      </c>
      <c r="C60" s="285"/>
      <c r="D60" s="285"/>
      <c r="E60" s="286"/>
      <c r="F60" s="161" t="s">
        <v>55</v>
      </c>
      <c r="G60" s="162" t="s">
        <v>56</v>
      </c>
      <c r="H60" s="162" t="s">
        <v>4</v>
      </c>
      <c r="J60" s="2"/>
      <c r="K60" s="2"/>
    </row>
    <row r="61" spans="1:11" ht="12.75" x14ac:dyDescent="0.25">
      <c r="A61" s="41" t="s">
        <v>28</v>
      </c>
      <c r="B61" s="225" t="s">
        <v>98</v>
      </c>
      <c r="C61" s="225"/>
      <c r="D61" s="225"/>
      <c r="E61" s="226"/>
      <c r="F61" s="163"/>
      <c r="G61" s="163"/>
      <c r="H61" s="163"/>
      <c r="I61" s="167"/>
      <c r="J61" s="2"/>
      <c r="K61" s="2"/>
    </row>
    <row r="62" spans="1:11" ht="11.45" customHeight="1" x14ac:dyDescent="0.25">
      <c r="A62" s="227" t="s">
        <v>135</v>
      </c>
      <c r="B62" s="189"/>
      <c r="C62" s="168"/>
      <c r="D62" s="231"/>
      <c r="E62" s="232"/>
      <c r="F62" s="194">
        <v>10</v>
      </c>
      <c r="G62" s="194">
        <v>10</v>
      </c>
      <c r="H62" s="194"/>
      <c r="I62" s="167"/>
      <c r="J62" s="2"/>
      <c r="K62" s="2"/>
    </row>
    <row r="63" spans="1:11" ht="12.75" x14ac:dyDescent="0.25">
      <c r="A63" s="228"/>
      <c r="B63" s="229"/>
      <c r="C63" s="172" t="s">
        <v>130</v>
      </c>
      <c r="D63" s="252" t="s">
        <v>99</v>
      </c>
      <c r="E63" s="253"/>
      <c r="F63" s="195"/>
      <c r="G63" s="195"/>
      <c r="H63" s="195"/>
      <c r="I63" s="167"/>
      <c r="J63" s="2"/>
      <c r="K63" s="2"/>
    </row>
    <row r="64" spans="1:11" ht="12.75" x14ac:dyDescent="0.25">
      <c r="A64" s="228"/>
      <c r="B64" s="229"/>
      <c r="C64" s="172" t="s">
        <v>129</v>
      </c>
      <c r="D64" s="254" t="s">
        <v>100</v>
      </c>
      <c r="E64" s="255"/>
      <c r="F64" s="195"/>
      <c r="G64" s="195"/>
      <c r="H64" s="195"/>
      <c r="I64" s="167"/>
      <c r="J64" s="169"/>
      <c r="K64" s="2"/>
    </row>
    <row r="65" spans="1:11" ht="12.75" x14ac:dyDescent="0.25">
      <c r="A65" s="230"/>
      <c r="B65" s="191"/>
      <c r="C65" s="173" t="s">
        <v>128</v>
      </c>
      <c r="D65" s="256" t="s">
        <v>101</v>
      </c>
      <c r="E65" s="257"/>
      <c r="F65" s="196"/>
      <c r="G65" s="196"/>
      <c r="H65" s="196"/>
      <c r="I65" s="167"/>
      <c r="J65" s="2"/>
      <c r="K65" s="2"/>
    </row>
    <row r="66" spans="1:11" x14ac:dyDescent="0.25">
      <c r="A66" s="41" t="s">
        <v>29</v>
      </c>
      <c r="B66" s="225" t="s">
        <v>30</v>
      </c>
      <c r="C66" s="225"/>
      <c r="D66" s="225"/>
      <c r="E66" s="226"/>
      <c r="F66" s="32"/>
      <c r="G66" s="163"/>
      <c r="H66" s="32"/>
    </row>
    <row r="67" spans="1:11" ht="11.65" customHeight="1" x14ac:dyDescent="0.25">
      <c r="A67" s="243" t="s">
        <v>136</v>
      </c>
      <c r="B67" s="244"/>
      <c r="C67" s="244"/>
      <c r="D67" s="244"/>
      <c r="E67" s="245"/>
      <c r="F67" s="238">
        <v>10</v>
      </c>
      <c r="G67" s="238">
        <v>10</v>
      </c>
      <c r="H67" s="240"/>
      <c r="I67" s="167"/>
      <c r="J67" s="2"/>
    </row>
    <row r="68" spans="1:11" ht="19.899999999999999" customHeight="1" x14ac:dyDescent="0.25">
      <c r="A68" s="282"/>
      <c r="B68" s="283"/>
      <c r="C68" s="283"/>
      <c r="D68" s="283"/>
      <c r="E68" s="284"/>
      <c r="F68" s="249"/>
      <c r="G68" s="249"/>
      <c r="H68" s="258"/>
    </row>
    <row r="69" spans="1:11" x14ac:dyDescent="0.25">
      <c r="A69" s="41" t="s">
        <v>104</v>
      </c>
      <c r="B69" s="225" t="s">
        <v>42</v>
      </c>
      <c r="C69" s="225"/>
      <c r="D69" s="225"/>
      <c r="E69" s="226"/>
      <c r="F69" s="166"/>
      <c r="G69" s="163"/>
      <c r="H69" s="32"/>
    </row>
    <row r="70" spans="1:11" s="13" customFormat="1" ht="11.65" customHeight="1" x14ac:dyDescent="0.25">
      <c r="A70" s="259" t="s">
        <v>119</v>
      </c>
      <c r="B70" s="260"/>
      <c r="C70" s="260"/>
      <c r="D70" s="260"/>
      <c r="E70" s="261"/>
      <c r="F70" s="238">
        <v>10</v>
      </c>
      <c r="G70" s="238">
        <v>10</v>
      </c>
      <c r="H70" s="250"/>
    </row>
    <row r="71" spans="1:11" ht="14.45" customHeight="1" x14ac:dyDescent="0.25">
      <c r="A71" s="262"/>
      <c r="B71" s="263"/>
      <c r="C71" s="263"/>
      <c r="D71" s="263"/>
      <c r="E71" s="264"/>
      <c r="F71" s="249"/>
      <c r="G71" s="249"/>
      <c r="H71" s="251"/>
    </row>
    <row r="72" spans="1:11" ht="12" customHeight="1" x14ac:dyDescent="0.25">
      <c r="A72" s="273" t="s">
        <v>45</v>
      </c>
      <c r="B72" s="274"/>
      <c r="C72" s="274"/>
      <c r="D72" s="274"/>
      <c r="E72" s="275"/>
      <c r="F72" s="31">
        <v>30</v>
      </c>
      <c r="G72" s="164">
        <v>10</v>
      </c>
      <c r="H72" s="31"/>
    </row>
    <row r="73" spans="1:11" x14ac:dyDescent="0.25">
      <c r="A73" s="42"/>
      <c r="B73" s="16"/>
      <c r="C73" s="17"/>
      <c r="D73" s="18"/>
      <c r="E73" s="19"/>
      <c r="F73" s="20"/>
      <c r="G73" s="19"/>
      <c r="H73" s="19"/>
    </row>
    <row r="74" spans="1:11" x14ac:dyDescent="0.25">
      <c r="A74" s="276" t="s">
        <v>47</v>
      </c>
      <c r="B74" s="277"/>
      <c r="C74" s="277"/>
      <c r="D74" s="277"/>
      <c r="E74" s="278"/>
      <c r="F74" s="26"/>
      <c r="G74" s="26"/>
      <c r="H74" s="26"/>
    </row>
    <row r="75" spans="1:11" ht="20.25" customHeight="1" x14ac:dyDescent="0.25">
      <c r="A75" s="279" t="s">
        <v>105</v>
      </c>
      <c r="B75" s="280"/>
      <c r="C75" s="280"/>
      <c r="D75" s="280"/>
      <c r="E75" s="281"/>
      <c r="F75" s="7">
        <v>5</v>
      </c>
      <c r="G75" s="7">
        <v>10</v>
      </c>
      <c r="H75" s="7">
        <v>50</v>
      </c>
    </row>
    <row r="76" spans="1:11" ht="18" customHeight="1" x14ac:dyDescent="0.25">
      <c r="A76" s="279" t="s">
        <v>106</v>
      </c>
      <c r="B76" s="280"/>
      <c r="C76" s="280"/>
      <c r="D76" s="280"/>
      <c r="E76" s="281"/>
      <c r="F76" s="7">
        <v>5</v>
      </c>
      <c r="G76" s="7">
        <v>10</v>
      </c>
      <c r="H76" s="7">
        <v>50</v>
      </c>
    </row>
    <row r="77" spans="1:11" ht="19.5" customHeight="1" x14ac:dyDescent="0.25">
      <c r="A77" s="279" t="s">
        <v>107</v>
      </c>
      <c r="B77" s="280"/>
      <c r="C77" s="280"/>
      <c r="D77" s="280"/>
      <c r="E77" s="281"/>
      <c r="F77" s="7">
        <v>30</v>
      </c>
      <c r="G77" s="7">
        <v>10</v>
      </c>
      <c r="H77" s="7">
        <v>300</v>
      </c>
    </row>
    <row r="78" spans="1:11" ht="18" customHeight="1" x14ac:dyDescent="0.25">
      <c r="A78" s="279" t="s">
        <v>108</v>
      </c>
      <c r="B78" s="280"/>
      <c r="C78" s="280"/>
      <c r="D78" s="280"/>
      <c r="E78" s="281"/>
      <c r="F78" s="7">
        <v>30</v>
      </c>
      <c r="G78" s="7">
        <v>10</v>
      </c>
      <c r="H78" s="7">
        <v>300</v>
      </c>
    </row>
    <row r="79" spans="1:11" ht="18.75" customHeight="1" thickBot="1" x14ac:dyDescent="0.3">
      <c r="A79" s="265" t="s">
        <v>109</v>
      </c>
      <c r="B79" s="266"/>
      <c r="C79" s="266"/>
      <c r="D79" s="266"/>
      <c r="E79" s="267"/>
      <c r="F79" s="7">
        <v>30</v>
      </c>
      <c r="G79" s="7">
        <v>10</v>
      </c>
      <c r="H79" s="7">
        <v>300</v>
      </c>
    </row>
    <row r="80" spans="1:11" ht="15" customHeight="1" thickBot="1" x14ac:dyDescent="0.3">
      <c r="A80" s="268" t="s">
        <v>48</v>
      </c>
      <c r="B80" s="269"/>
      <c r="C80" s="269"/>
      <c r="D80" s="269"/>
      <c r="E80" s="270"/>
      <c r="F80" s="33">
        <f>SUM(F75:F79)</f>
        <v>100</v>
      </c>
      <c r="G80" s="33">
        <v>10</v>
      </c>
      <c r="H80" s="33">
        <f>SUM(H75:H79)</f>
        <v>1000</v>
      </c>
    </row>
    <row r="81" spans="1:12" x14ac:dyDescent="0.25">
      <c r="A81" s="43"/>
      <c r="B81" s="11"/>
      <c r="C81" s="11"/>
      <c r="D81" s="15"/>
      <c r="E81" s="12"/>
      <c r="F81" s="12"/>
      <c r="G81" s="12"/>
      <c r="H81" s="12"/>
    </row>
    <row r="82" spans="1:12" x14ac:dyDescent="0.25">
      <c r="A82" s="43"/>
      <c r="B82" s="11"/>
      <c r="C82" s="11"/>
      <c r="D82" s="15"/>
      <c r="E82" s="12"/>
      <c r="F82" s="12"/>
      <c r="G82" s="12"/>
      <c r="H82" s="12"/>
    </row>
    <row r="83" spans="1:12" x14ac:dyDescent="0.25">
      <c r="A83" s="44"/>
      <c r="B83" s="8"/>
      <c r="C83" s="8"/>
      <c r="D83" s="8"/>
      <c r="E83" s="9"/>
      <c r="F83" s="9"/>
      <c r="G83" s="9"/>
      <c r="H83" s="9"/>
    </row>
    <row r="84" spans="1:12" x14ac:dyDescent="0.25">
      <c r="A84" s="44"/>
      <c r="B84" s="8"/>
      <c r="C84" s="8"/>
      <c r="D84" s="8"/>
      <c r="E84" s="9"/>
      <c r="F84" s="9"/>
      <c r="G84" s="9"/>
      <c r="H84" s="9"/>
    </row>
    <row r="85" spans="1:12" ht="12.75" x14ac:dyDescent="0.25">
      <c r="A85" s="271"/>
      <c r="B85" s="271"/>
      <c r="C85" s="271"/>
      <c r="D85" s="271"/>
      <c r="E85" s="271"/>
      <c r="F85" s="271"/>
      <c r="G85" s="271"/>
      <c r="H85" s="25"/>
    </row>
    <row r="86" spans="1:12" x14ac:dyDescent="0.25">
      <c r="A86" s="44"/>
      <c r="B86" s="8"/>
      <c r="C86" s="8"/>
      <c r="D86" s="8"/>
      <c r="E86" s="9"/>
      <c r="F86" s="9"/>
      <c r="G86" s="9"/>
      <c r="H86" s="9"/>
    </row>
    <row r="87" spans="1:12" x14ac:dyDescent="0.25">
      <c r="A87" s="44"/>
      <c r="B87" s="8"/>
      <c r="C87" s="8"/>
      <c r="D87" s="8"/>
      <c r="E87" s="9"/>
      <c r="F87" s="9"/>
      <c r="G87" s="9"/>
      <c r="H87" s="9"/>
      <c r="L87" s="25" t="s">
        <v>11</v>
      </c>
    </row>
    <row r="88" spans="1:12" x14ac:dyDescent="0.25">
      <c r="A88" s="44"/>
      <c r="B88" s="8"/>
      <c r="C88" s="8"/>
      <c r="D88" s="8"/>
      <c r="E88" s="9"/>
      <c r="F88" s="9"/>
      <c r="G88" s="9"/>
      <c r="H88" s="9"/>
    </row>
    <row r="89" spans="1:12" x14ac:dyDescent="0.25">
      <c r="A89" s="44"/>
      <c r="B89" s="8"/>
      <c r="C89" s="8"/>
      <c r="D89" s="8"/>
      <c r="E89" s="9"/>
      <c r="F89" s="9"/>
      <c r="G89" s="9"/>
      <c r="H89" s="9"/>
    </row>
    <row r="90" spans="1:12" x14ac:dyDescent="0.25">
      <c r="A90" s="44"/>
      <c r="B90" s="8"/>
      <c r="C90" s="8"/>
      <c r="D90" s="8"/>
      <c r="E90" s="9"/>
      <c r="F90" s="9"/>
      <c r="G90" s="9"/>
      <c r="H90" s="9"/>
    </row>
    <row r="91" spans="1:12" x14ac:dyDescent="0.25">
      <c r="A91" s="44"/>
      <c r="B91" s="8"/>
      <c r="C91" s="8"/>
      <c r="D91" s="8"/>
      <c r="E91" s="9"/>
      <c r="F91" s="9"/>
      <c r="G91" s="9"/>
      <c r="H91" s="9"/>
    </row>
    <row r="92" spans="1:12" x14ac:dyDescent="0.25">
      <c r="A92" s="44"/>
      <c r="B92" s="8"/>
      <c r="C92" s="8"/>
      <c r="D92" s="8"/>
      <c r="E92" s="9"/>
      <c r="F92" s="9"/>
      <c r="G92" s="9"/>
      <c r="H92" s="9"/>
    </row>
    <row r="93" spans="1:12" x14ac:dyDescent="0.25">
      <c r="A93" s="44"/>
      <c r="B93" s="8"/>
      <c r="C93" s="8"/>
      <c r="D93" s="8"/>
      <c r="E93" s="9"/>
      <c r="F93" s="9"/>
      <c r="G93" s="9"/>
      <c r="H93" s="9"/>
    </row>
    <row r="94" spans="1:12" x14ac:dyDescent="0.25">
      <c r="A94" s="44"/>
      <c r="B94" s="8"/>
      <c r="C94" s="8"/>
      <c r="D94" s="8"/>
      <c r="E94" s="9"/>
      <c r="F94" s="9"/>
      <c r="G94" s="9"/>
      <c r="H94" s="9"/>
    </row>
    <row r="95" spans="1:12" x14ac:dyDescent="0.25">
      <c r="A95" s="44"/>
      <c r="B95" s="8"/>
      <c r="C95" s="8"/>
      <c r="D95" s="8"/>
      <c r="E95" s="9"/>
      <c r="F95" s="9"/>
      <c r="G95" s="9"/>
      <c r="H95" s="9"/>
    </row>
    <row r="96" spans="1:12" x14ac:dyDescent="0.25">
      <c r="A96" s="44"/>
      <c r="B96" s="8"/>
      <c r="C96" s="8"/>
      <c r="D96" s="8"/>
      <c r="E96" s="9"/>
      <c r="F96" s="9"/>
      <c r="G96" s="9"/>
      <c r="H96" s="9"/>
    </row>
    <row r="97" spans="1:8" x14ac:dyDescent="0.25">
      <c r="A97" s="44"/>
      <c r="B97" s="8"/>
      <c r="C97" s="8"/>
      <c r="D97" s="8"/>
      <c r="E97" s="9"/>
      <c r="F97" s="9"/>
      <c r="G97" s="9"/>
      <c r="H97" s="9"/>
    </row>
    <row r="98" spans="1:8" x14ac:dyDescent="0.25">
      <c r="A98" s="44"/>
      <c r="B98" s="8"/>
      <c r="C98" s="8"/>
      <c r="D98" s="8"/>
      <c r="E98" s="9"/>
      <c r="F98" s="9"/>
      <c r="G98" s="9"/>
      <c r="H98" s="9"/>
    </row>
    <row r="99" spans="1:8" x14ac:dyDescent="0.25">
      <c r="A99" s="44"/>
      <c r="B99" s="8"/>
      <c r="C99" s="8"/>
      <c r="D99" s="8"/>
      <c r="E99" s="9"/>
      <c r="F99" s="9"/>
      <c r="G99" s="9"/>
      <c r="H99" s="9"/>
    </row>
    <row r="100" spans="1:8" x14ac:dyDescent="0.25">
      <c r="A100" s="44"/>
      <c r="B100" s="8"/>
      <c r="C100" s="8"/>
      <c r="D100" s="8"/>
      <c r="E100" s="9"/>
      <c r="F100" s="9"/>
      <c r="G100" s="9"/>
      <c r="H100" s="9"/>
    </row>
    <row r="101" spans="1:8" x14ac:dyDescent="0.25">
      <c r="A101" s="44"/>
      <c r="B101" s="8"/>
      <c r="C101" s="8"/>
      <c r="D101" s="8"/>
      <c r="E101" s="9"/>
      <c r="F101" s="9"/>
      <c r="G101" s="9"/>
      <c r="H101" s="9"/>
    </row>
    <row r="102" spans="1:8" x14ac:dyDescent="0.25">
      <c r="A102" s="44"/>
      <c r="B102" s="8"/>
      <c r="C102" s="8"/>
      <c r="D102" s="8"/>
      <c r="E102" s="9"/>
      <c r="F102" s="9"/>
      <c r="G102" s="9"/>
      <c r="H102" s="9"/>
    </row>
    <row r="103" spans="1:8" x14ac:dyDescent="0.25">
      <c r="A103" s="44"/>
      <c r="B103" s="8"/>
      <c r="C103" s="8"/>
      <c r="D103" s="8"/>
      <c r="E103" s="9"/>
      <c r="F103" s="9"/>
      <c r="G103" s="9"/>
      <c r="H103" s="9"/>
    </row>
    <row r="104" spans="1:8" x14ac:dyDescent="0.25">
      <c r="A104" s="44"/>
      <c r="B104" s="8"/>
      <c r="C104" s="8"/>
      <c r="D104" s="8"/>
      <c r="E104" s="9"/>
      <c r="F104" s="9"/>
      <c r="G104" s="9"/>
      <c r="H104" s="9"/>
    </row>
    <row r="105" spans="1:8" x14ac:dyDescent="0.25">
      <c r="A105" s="44"/>
      <c r="B105" s="8"/>
      <c r="C105" s="8"/>
      <c r="D105" s="8"/>
      <c r="E105" s="9"/>
      <c r="F105" s="9"/>
      <c r="G105" s="9"/>
      <c r="H105" s="9"/>
    </row>
    <row r="106" spans="1:8" x14ac:dyDescent="0.25">
      <c r="A106" s="44"/>
      <c r="B106" s="8"/>
      <c r="C106" s="8"/>
      <c r="D106" s="8"/>
      <c r="E106" s="9"/>
      <c r="F106" s="9"/>
      <c r="G106" s="9"/>
      <c r="H106" s="9"/>
    </row>
    <row r="107" spans="1:8" x14ac:dyDescent="0.25">
      <c r="A107" s="44"/>
      <c r="B107" s="8"/>
      <c r="C107" s="8"/>
      <c r="D107" s="8"/>
      <c r="E107" s="9"/>
      <c r="F107" s="9"/>
      <c r="G107" s="9"/>
      <c r="H107" s="9"/>
    </row>
    <row r="108" spans="1:8" x14ac:dyDescent="0.25">
      <c r="A108" s="44"/>
      <c r="B108" s="8"/>
      <c r="C108" s="8"/>
      <c r="D108" s="8"/>
      <c r="E108" s="9"/>
      <c r="F108" s="9"/>
      <c r="G108" s="9"/>
      <c r="H108" s="9"/>
    </row>
    <row r="109" spans="1:8" x14ac:dyDescent="0.25">
      <c r="A109" s="44"/>
      <c r="B109" s="8"/>
      <c r="C109" s="8"/>
      <c r="D109" s="8"/>
      <c r="E109" s="9"/>
      <c r="F109" s="9"/>
      <c r="G109" s="9"/>
      <c r="H109" s="9"/>
    </row>
    <row r="110" spans="1:8" x14ac:dyDescent="0.25">
      <c r="A110" s="44"/>
      <c r="B110" s="8"/>
      <c r="C110" s="8"/>
      <c r="D110" s="8"/>
      <c r="E110" s="9"/>
      <c r="F110" s="9"/>
      <c r="G110" s="9"/>
      <c r="H110" s="9"/>
    </row>
    <row r="111" spans="1:8" x14ac:dyDescent="0.25">
      <c r="A111" s="44"/>
      <c r="B111" s="8"/>
      <c r="C111" s="8"/>
      <c r="D111" s="8"/>
      <c r="E111" s="9"/>
      <c r="F111" s="9"/>
      <c r="G111" s="9"/>
      <c r="H111" s="9"/>
    </row>
    <row r="112" spans="1:8" x14ac:dyDescent="0.25">
      <c r="A112" s="44"/>
      <c r="B112" s="8"/>
      <c r="C112" s="8"/>
      <c r="D112" s="8"/>
      <c r="E112" s="9"/>
      <c r="F112" s="9"/>
      <c r="G112" s="9"/>
      <c r="H112" s="9"/>
    </row>
    <row r="113" spans="1:8" x14ac:dyDescent="0.25">
      <c r="A113" s="44"/>
      <c r="B113" s="8"/>
      <c r="C113" s="8"/>
      <c r="D113" s="8"/>
      <c r="E113" s="9"/>
      <c r="F113" s="9"/>
      <c r="G113" s="9"/>
      <c r="H113" s="9"/>
    </row>
    <row r="114" spans="1:8" x14ac:dyDescent="0.25">
      <c r="A114" s="44"/>
      <c r="B114" s="8"/>
      <c r="C114" s="8"/>
      <c r="D114" s="8"/>
      <c r="E114" s="9"/>
      <c r="F114" s="9"/>
      <c r="G114" s="9"/>
      <c r="H114" s="9"/>
    </row>
    <row r="115" spans="1:8" x14ac:dyDescent="0.25">
      <c r="A115" s="44"/>
      <c r="B115" s="8"/>
      <c r="C115" s="8"/>
      <c r="D115" s="8"/>
      <c r="E115" s="9"/>
      <c r="F115" s="9"/>
      <c r="G115" s="9"/>
      <c r="H115" s="9"/>
    </row>
    <row r="116" spans="1:8" x14ac:dyDescent="0.25">
      <c r="A116" s="44"/>
      <c r="B116" s="8"/>
      <c r="C116" s="8"/>
      <c r="D116" s="8"/>
      <c r="E116" s="9"/>
      <c r="F116" s="9"/>
      <c r="G116" s="9"/>
      <c r="H116" s="9"/>
    </row>
    <row r="117" spans="1:8" x14ac:dyDescent="0.25">
      <c r="A117" s="44"/>
      <c r="B117" s="8"/>
      <c r="C117" s="8"/>
      <c r="D117" s="8"/>
      <c r="E117" s="9"/>
      <c r="F117" s="9"/>
      <c r="G117" s="9"/>
      <c r="H117" s="9"/>
    </row>
    <row r="118" spans="1:8" x14ac:dyDescent="0.25">
      <c r="A118" s="44"/>
      <c r="B118" s="8"/>
      <c r="C118" s="8"/>
      <c r="D118" s="8"/>
      <c r="E118" s="9"/>
      <c r="F118" s="9"/>
      <c r="G118" s="9"/>
      <c r="H118" s="9"/>
    </row>
    <row r="119" spans="1:8" x14ac:dyDescent="0.25">
      <c r="A119" s="44"/>
      <c r="B119" s="8"/>
      <c r="C119" s="8"/>
      <c r="D119" s="8"/>
      <c r="E119" s="9"/>
      <c r="F119" s="9"/>
      <c r="G119" s="9"/>
      <c r="H119" s="9"/>
    </row>
    <row r="120" spans="1:8" x14ac:dyDescent="0.25">
      <c r="A120" s="44"/>
      <c r="B120" s="8"/>
      <c r="C120" s="8"/>
      <c r="D120" s="8"/>
      <c r="E120" s="9"/>
      <c r="F120" s="9"/>
      <c r="G120" s="9"/>
      <c r="H120" s="9"/>
    </row>
    <row r="121" spans="1:8" x14ac:dyDescent="0.25">
      <c r="A121" s="44"/>
      <c r="B121" s="8"/>
      <c r="C121" s="8"/>
      <c r="D121" s="8"/>
      <c r="E121" s="9"/>
      <c r="F121" s="9"/>
      <c r="G121" s="9"/>
      <c r="H121" s="9"/>
    </row>
    <row r="122" spans="1:8" x14ac:dyDescent="0.25">
      <c r="A122" s="44"/>
      <c r="B122" s="8"/>
      <c r="C122" s="8"/>
      <c r="D122" s="8"/>
      <c r="E122" s="9"/>
      <c r="F122" s="9"/>
      <c r="G122" s="9"/>
      <c r="H122" s="9"/>
    </row>
    <row r="123" spans="1:8" x14ac:dyDescent="0.25">
      <c r="A123" s="44"/>
      <c r="B123" s="8"/>
      <c r="C123" s="8"/>
      <c r="D123" s="8"/>
      <c r="E123" s="9"/>
      <c r="F123" s="9"/>
      <c r="G123" s="9"/>
      <c r="H123" s="9"/>
    </row>
    <row r="124" spans="1:8" x14ac:dyDescent="0.25">
      <c r="A124" s="44"/>
      <c r="B124" s="8"/>
      <c r="C124" s="8"/>
      <c r="D124" s="8"/>
      <c r="E124" s="9"/>
      <c r="F124" s="9"/>
      <c r="G124" s="9"/>
      <c r="H124" s="9"/>
    </row>
    <row r="125" spans="1:8" x14ac:dyDescent="0.25">
      <c r="A125" s="44"/>
      <c r="B125" s="8"/>
      <c r="C125" s="8"/>
      <c r="D125" s="8"/>
      <c r="E125" s="9"/>
      <c r="F125" s="9"/>
      <c r="G125" s="9"/>
      <c r="H125" s="9"/>
    </row>
    <row r="126" spans="1:8" x14ac:dyDescent="0.25">
      <c r="A126" s="44"/>
      <c r="B126" s="8"/>
      <c r="C126" s="8"/>
      <c r="D126" s="8"/>
      <c r="E126" s="9"/>
      <c r="F126" s="9"/>
      <c r="G126" s="9"/>
      <c r="H126" s="9"/>
    </row>
    <row r="127" spans="1:8" x14ac:dyDescent="0.25">
      <c r="A127" s="44"/>
      <c r="B127" s="8"/>
      <c r="C127" s="8"/>
      <c r="D127" s="8"/>
      <c r="E127" s="9"/>
      <c r="F127" s="9"/>
      <c r="G127" s="9"/>
      <c r="H127" s="9"/>
    </row>
    <row r="128" spans="1:8" x14ac:dyDescent="0.25">
      <c r="A128" s="44"/>
      <c r="B128" s="8"/>
      <c r="C128" s="8"/>
      <c r="D128" s="8"/>
      <c r="E128" s="9"/>
      <c r="F128" s="9"/>
      <c r="G128" s="9"/>
      <c r="H128" s="9"/>
    </row>
    <row r="129" spans="1:8" x14ac:dyDescent="0.25">
      <c r="A129" s="44"/>
      <c r="B129" s="8"/>
      <c r="C129" s="8"/>
      <c r="D129" s="8"/>
      <c r="E129" s="9"/>
      <c r="F129" s="9"/>
      <c r="G129" s="9"/>
      <c r="H129" s="9"/>
    </row>
    <row r="130" spans="1:8" x14ac:dyDescent="0.25">
      <c r="A130" s="44"/>
      <c r="B130" s="8"/>
      <c r="C130" s="8"/>
      <c r="D130" s="8"/>
      <c r="E130" s="9"/>
      <c r="F130" s="9"/>
      <c r="G130" s="9"/>
      <c r="H130" s="9"/>
    </row>
    <row r="131" spans="1:8" x14ac:dyDescent="0.25">
      <c r="A131" s="44"/>
      <c r="B131" s="8"/>
      <c r="C131" s="8"/>
      <c r="D131" s="8"/>
      <c r="E131" s="9"/>
      <c r="F131" s="9"/>
      <c r="G131" s="9"/>
      <c r="H131" s="9"/>
    </row>
    <row r="132" spans="1:8" x14ac:dyDescent="0.25">
      <c r="A132" s="44"/>
      <c r="B132" s="8"/>
      <c r="C132" s="8"/>
      <c r="D132" s="8"/>
      <c r="E132" s="9"/>
      <c r="F132" s="9"/>
      <c r="G132" s="9"/>
      <c r="H132" s="9"/>
    </row>
    <row r="133" spans="1:8" x14ac:dyDescent="0.25">
      <c r="A133" s="44"/>
      <c r="B133" s="8"/>
      <c r="C133" s="8"/>
      <c r="D133" s="8"/>
      <c r="E133" s="9"/>
      <c r="F133" s="9"/>
      <c r="G133" s="9"/>
      <c r="H133" s="9"/>
    </row>
    <row r="134" spans="1:8" x14ac:dyDescent="0.25">
      <c r="A134" s="44"/>
      <c r="B134" s="8"/>
      <c r="C134" s="8"/>
      <c r="D134" s="8"/>
      <c r="E134" s="9"/>
      <c r="F134" s="9"/>
      <c r="G134" s="9"/>
      <c r="H134" s="9"/>
    </row>
    <row r="135" spans="1:8" x14ac:dyDescent="0.25">
      <c r="A135" s="44"/>
      <c r="B135" s="8"/>
      <c r="C135" s="8"/>
      <c r="D135" s="8"/>
      <c r="E135" s="9"/>
      <c r="F135" s="9"/>
      <c r="G135" s="9"/>
      <c r="H135" s="9"/>
    </row>
    <row r="136" spans="1:8" x14ac:dyDescent="0.25">
      <c r="A136" s="44"/>
      <c r="B136" s="8"/>
      <c r="C136" s="8"/>
      <c r="D136" s="8"/>
      <c r="E136" s="9"/>
      <c r="F136" s="9"/>
      <c r="G136" s="9"/>
      <c r="H136" s="9"/>
    </row>
    <row r="137" spans="1:8" x14ac:dyDescent="0.25">
      <c r="A137" s="44"/>
      <c r="B137" s="8"/>
      <c r="C137" s="8"/>
      <c r="D137" s="8"/>
      <c r="E137" s="9"/>
      <c r="F137" s="9"/>
      <c r="G137" s="9"/>
      <c r="H137" s="9"/>
    </row>
    <row r="138" spans="1:8" x14ac:dyDescent="0.25">
      <c r="A138" s="44"/>
      <c r="B138" s="8"/>
      <c r="C138" s="8"/>
      <c r="D138" s="8"/>
      <c r="E138" s="9"/>
      <c r="F138" s="9"/>
      <c r="G138" s="9"/>
      <c r="H138" s="9"/>
    </row>
    <row r="139" spans="1:8" x14ac:dyDescent="0.25">
      <c r="E139" s="1"/>
    </row>
    <row r="140" spans="1:8" x14ac:dyDescent="0.25">
      <c r="E140" s="1"/>
    </row>
  </sheetData>
  <mergeCells count="101">
    <mergeCell ref="A79:E79"/>
    <mergeCell ref="A80:E80"/>
    <mergeCell ref="A85:G85"/>
    <mergeCell ref="A3:B3"/>
    <mergeCell ref="A72:E72"/>
    <mergeCell ref="A74:E74"/>
    <mergeCell ref="A75:E75"/>
    <mergeCell ref="A76:E76"/>
    <mergeCell ref="A77:E77"/>
    <mergeCell ref="A78:E78"/>
    <mergeCell ref="A67:E68"/>
    <mergeCell ref="F67:F68"/>
    <mergeCell ref="G67:G68"/>
    <mergeCell ref="A58:E58"/>
    <mergeCell ref="B60:E60"/>
    <mergeCell ref="B61:E61"/>
    <mergeCell ref="A53:E54"/>
    <mergeCell ref="F53:F54"/>
    <mergeCell ref="G53:G54"/>
    <mergeCell ref="A44:E44"/>
    <mergeCell ref="B46:E46"/>
    <mergeCell ref="B47:E47"/>
    <mergeCell ref="A39:E40"/>
    <mergeCell ref="F39:F40"/>
    <mergeCell ref="H67:H68"/>
    <mergeCell ref="B69:E69"/>
    <mergeCell ref="A70:E71"/>
    <mergeCell ref="F70:F71"/>
    <mergeCell ref="G70:G71"/>
    <mergeCell ref="H70:H71"/>
    <mergeCell ref="G62:G65"/>
    <mergeCell ref="H62:H65"/>
    <mergeCell ref="D63:E63"/>
    <mergeCell ref="D64:E64"/>
    <mergeCell ref="D65:E65"/>
    <mergeCell ref="B66:E66"/>
    <mergeCell ref="A62:B65"/>
    <mergeCell ref="D62:E62"/>
    <mergeCell ref="F62:F65"/>
    <mergeCell ref="H53:H54"/>
    <mergeCell ref="B55:E55"/>
    <mergeCell ref="A56:E57"/>
    <mergeCell ref="F56:F57"/>
    <mergeCell ref="G56:G57"/>
    <mergeCell ref="H56:H57"/>
    <mergeCell ref="G48:G51"/>
    <mergeCell ref="H48:H51"/>
    <mergeCell ref="D49:E49"/>
    <mergeCell ref="D50:E50"/>
    <mergeCell ref="D51:E51"/>
    <mergeCell ref="B52:E52"/>
    <mergeCell ref="A48:B51"/>
    <mergeCell ref="D48:E48"/>
    <mergeCell ref="F48:F51"/>
    <mergeCell ref="G39:G40"/>
    <mergeCell ref="H39:H40"/>
    <mergeCell ref="B41:E41"/>
    <mergeCell ref="A42:E43"/>
    <mergeCell ref="F42:F43"/>
    <mergeCell ref="G42:G43"/>
    <mergeCell ref="H42:H43"/>
    <mergeCell ref="G34:G37"/>
    <mergeCell ref="H34:H37"/>
    <mergeCell ref="D35:E35"/>
    <mergeCell ref="D36:E36"/>
    <mergeCell ref="D37:E37"/>
    <mergeCell ref="B38:E38"/>
    <mergeCell ref="A28:E28"/>
    <mergeCell ref="B32:E32"/>
    <mergeCell ref="B33:E33"/>
    <mergeCell ref="A34:B37"/>
    <mergeCell ref="D34:E34"/>
    <mergeCell ref="F34:F37"/>
    <mergeCell ref="H23:H25"/>
    <mergeCell ref="D24:E24"/>
    <mergeCell ref="D25:E25"/>
    <mergeCell ref="B26:E26"/>
    <mergeCell ref="A27:E27"/>
    <mergeCell ref="F27:H27"/>
    <mergeCell ref="A21:A22"/>
    <mergeCell ref="B21:E22"/>
    <mergeCell ref="A23:B25"/>
    <mergeCell ref="D23:E23"/>
    <mergeCell ref="F23:F25"/>
    <mergeCell ref="G23:G25"/>
    <mergeCell ref="H14:H16"/>
    <mergeCell ref="D15:E15"/>
    <mergeCell ref="D16:E16"/>
    <mergeCell ref="B18:E18"/>
    <mergeCell ref="A19:E19"/>
    <mergeCell ref="B20:E20"/>
    <mergeCell ref="F3:G3"/>
    <mergeCell ref="F5:G5"/>
    <mergeCell ref="B10:F10"/>
    <mergeCell ref="B11:F11"/>
    <mergeCell ref="B13:E13"/>
    <mergeCell ref="A14:A16"/>
    <mergeCell ref="B14:B16"/>
    <mergeCell ref="D14:E14"/>
    <mergeCell ref="F14:F16"/>
    <mergeCell ref="G14:G1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41"/>
  <sheetViews>
    <sheetView zoomScaleNormal="100" workbookViewId="0">
      <selection activeCell="E2" sqref="E2:F2"/>
    </sheetView>
  </sheetViews>
  <sheetFormatPr baseColWidth="10" defaultRowHeight="15" x14ac:dyDescent="0.25"/>
  <cols>
    <col min="1" max="1" width="3.42578125" customWidth="1"/>
    <col min="2" max="2" width="6.5703125" customWidth="1"/>
    <col min="3" max="3" width="66.85546875" customWidth="1"/>
    <col min="4" max="4" width="12.28515625" customWidth="1"/>
    <col min="5" max="5" width="11.7109375" customWidth="1"/>
    <col min="6" max="6" width="11.5703125" customWidth="1"/>
  </cols>
  <sheetData>
    <row r="2" spans="1:7" ht="18.75" x14ac:dyDescent="0.3">
      <c r="B2" s="76" t="s">
        <v>96</v>
      </c>
      <c r="D2" t="s">
        <v>40</v>
      </c>
      <c r="E2" s="293"/>
      <c r="F2" s="293"/>
    </row>
    <row r="3" spans="1:7" x14ac:dyDescent="0.25">
      <c r="B3" t="s">
        <v>97</v>
      </c>
      <c r="D3" t="s">
        <v>41</v>
      </c>
      <c r="E3" s="296"/>
      <c r="F3" s="296"/>
    </row>
    <row r="4" spans="1:7" x14ac:dyDescent="0.25">
      <c r="B4" s="56" t="s">
        <v>33</v>
      </c>
      <c r="C4" s="57"/>
      <c r="D4" s="58"/>
    </row>
    <row r="5" spans="1:7" x14ac:dyDescent="0.25">
      <c r="B5" s="59" t="s">
        <v>34</v>
      </c>
      <c r="C5" s="60"/>
      <c r="D5" s="61"/>
      <c r="E5" s="62"/>
      <c r="F5" s="62"/>
    </row>
    <row r="6" spans="1:7" ht="6" customHeight="1" x14ac:dyDescent="0.25">
      <c r="B6" s="67"/>
      <c r="C6" s="60"/>
      <c r="D6" s="68"/>
      <c r="E6" s="69"/>
      <c r="F6" s="69"/>
    </row>
    <row r="7" spans="1:7" ht="18" x14ac:dyDescent="0.25">
      <c r="A7" s="72"/>
      <c r="B7" s="105" t="s">
        <v>59</v>
      </c>
      <c r="C7" s="70" t="s">
        <v>60</v>
      </c>
      <c r="D7" s="106" t="s">
        <v>36</v>
      </c>
      <c r="E7" s="107" t="s">
        <v>37</v>
      </c>
      <c r="F7" s="66" t="s">
        <v>4</v>
      </c>
      <c r="G7" s="108"/>
    </row>
    <row r="8" spans="1:7" x14ac:dyDescent="0.25">
      <c r="A8" s="72"/>
      <c r="B8" s="109" t="s">
        <v>5</v>
      </c>
      <c r="C8" s="110" t="s">
        <v>61</v>
      </c>
      <c r="D8" s="111">
        <v>35</v>
      </c>
      <c r="E8" s="112">
        <v>10</v>
      </c>
      <c r="F8" s="113">
        <v>350</v>
      </c>
      <c r="G8" s="108"/>
    </row>
    <row r="9" spans="1:7" ht="33.75" x14ac:dyDescent="0.25">
      <c r="A9" s="72"/>
      <c r="B9" s="77"/>
      <c r="C9" s="114" t="s">
        <v>62</v>
      </c>
      <c r="D9" s="175"/>
      <c r="E9" s="176"/>
      <c r="F9" s="176"/>
      <c r="G9" s="108"/>
    </row>
    <row r="10" spans="1:7" ht="78.75" x14ac:dyDescent="0.25">
      <c r="A10" s="72"/>
      <c r="B10" s="77"/>
      <c r="C10" s="114" t="s">
        <v>137</v>
      </c>
      <c r="D10" s="115">
        <v>8</v>
      </c>
      <c r="E10" s="116">
        <v>10</v>
      </c>
      <c r="F10" s="116">
        <v>40</v>
      </c>
      <c r="G10" s="117"/>
    </row>
    <row r="11" spans="1:7" ht="151.69999999999999" customHeight="1" x14ac:dyDescent="0.25">
      <c r="A11" s="72"/>
      <c r="B11" s="118" t="s">
        <v>64</v>
      </c>
      <c r="C11" s="114" t="s">
        <v>138</v>
      </c>
      <c r="D11" s="115">
        <v>9</v>
      </c>
      <c r="E11" s="116">
        <v>10</v>
      </c>
      <c r="F11" s="116">
        <v>20</v>
      </c>
      <c r="G11" s="108"/>
    </row>
    <row r="12" spans="1:7" ht="151.69999999999999" customHeight="1" x14ac:dyDescent="0.25">
      <c r="A12" s="72"/>
      <c r="B12" s="118" t="s">
        <v>65</v>
      </c>
      <c r="C12" s="114" t="s">
        <v>138</v>
      </c>
      <c r="D12" s="115">
        <v>9</v>
      </c>
      <c r="E12" s="116">
        <v>10</v>
      </c>
      <c r="F12" s="116">
        <v>20</v>
      </c>
      <c r="G12" s="108"/>
    </row>
    <row r="13" spans="1:7" ht="151.69999999999999" customHeight="1" x14ac:dyDescent="0.25">
      <c r="A13" s="72"/>
      <c r="B13" s="119" t="s">
        <v>66</v>
      </c>
      <c r="C13" s="114" t="s">
        <v>138</v>
      </c>
      <c r="D13" s="115">
        <v>9</v>
      </c>
      <c r="E13" s="116">
        <v>10</v>
      </c>
      <c r="F13" s="116">
        <v>20</v>
      </c>
      <c r="G13" s="108"/>
    </row>
    <row r="14" spans="1:7" x14ac:dyDescent="0.25">
      <c r="A14" s="72"/>
      <c r="B14" s="109" t="s">
        <v>94</v>
      </c>
      <c r="C14" s="110" t="s">
        <v>95</v>
      </c>
      <c r="D14" s="111">
        <v>15</v>
      </c>
      <c r="E14" s="112">
        <v>10</v>
      </c>
      <c r="F14" s="113">
        <v>150</v>
      </c>
      <c r="G14" s="108"/>
    </row>
    <row r="15" spans="1:7" ht="122.25" customHeight="1" x14ac:dyDescent="0.25">
      <c r="A15" s="72"/>
      <c r="B15" s="120" t="s">
        <v>67</v>
      </c>
      <c r="C15" s="114" t="s">
        <v>68</v>
      </c>
      <c r="D15" s="121">
        <v>7.5</v>
      </c>
      <c r="E15" s="122">
        <v>10</v>
      </c>
      <c r="F15" s="116">
        <v>75</v>
      </c>
      <c r="G15" s="108"/>
    </row>
    <row r="16" spans="1:7" ht="128.25" customHeight="1" x14ac:dyDescent="0.25">
      <c r="A16" s="72"/>
      <c r="B16" s="120" t="s">
        <v>69</v>
      </c>
      <c r="C16" s="114" t="s">
        <v>70</v>
      </c>
      <c r="D16" s="121">
        <v>7.5</v>
      </c>
      <c r="E16" s="122">
        <v>10</v>
      </c>
      <c r="F16" s="116">
        <v>75</v>
      </c>
      <c r="G16" s="108"/>
    </row>
    <row r="17" spans="1:7" s="160" customFormat="1" ht="14.1" customHeight="1" x14ac:dyDescent="0.2">
      <c r="A17" s="156"/>
      <c r="B17" s="308" t="s">
        <v>93</v>
      </c>
      <c r="C17" s="309"/>
      <c r="D17" s="155"/>
      <c r="E17" s="157">
        <v>10</v>
      </c>
      <c r="F17" s="158">
        <f>D17*E17</f>
        <v>0</v>
      </c>
      <c r="G17" s="159"/>
    </row>
    <row r="18" spans="1:7" ht="30" customHeight="1" x14ac:dyDescent="0.25">
      <c r="A18" s="139"/>
      <c r="B18" s="63" t="s">
        <v>71</v>
      </c>
      <c r="C18" s="64" t="s">
        <v>72</v>
      </c>
      <c r="D18" s="123" t="s">
        <v>36</v>
      </c>
      <c r="E18" s="124" t="s">
        <v>37</v>
      </c>
      <c r="F18" s="125" t="s">
        <v>4</v>
      </c>
      <c r="G18" s="108"/>
    </row>
    <row r="19" spans="1:7" x14ac:dyDescent="0.25">
      <c r="A19" s="72"/>
      <c r="B19" s="109" t="s">
        <v>7</v>
      </c>
      <c r="C19" s="110" t="s">
        <v>73</v>
      </c>
      <c r="D19" s="111"/>
      <c r="E19" s="112"/>
      <c r="F19" s="113"/>
      <c r="G19" s="108"/>
    </row>
    <row r="20" spans="1:7" s="126" customFormat="1" ht="113.25" customHeight="1" x14ac:dyDescent="0.25">
      <c r="B20" s="127"/>
      <c r="C20" s="128" t="s">
        <v>139</v>
      </c>
      <c r="D20" s="115">
        <v>10</v>
      </c>
      <c r="E20" s="129">
        <v>10</v>
      </c>
      <c r="F20" s="130">
        <v>100</v>
      </c>
      <c r="G20" s="117"/>
    </row>
    <row r="21" spans="1:7" x14ac:dyDescent="0.25">
      <c r="A21" s="72"/>
      <c r="B21" s="109" t="s">
        <v>9</v>
      </c>
      <c r="C21" s="110" t="s">
        <v>74</v>
      </c>
      <c r="D21" s="111">
        <v>5</v>
      </c>
      <c r="E21" s="112">
        <v>10</v>
      </c>
      <c r="F21" s="113">
        <v>50</v>
      </c>
      <c r="G21" s="108"/>
    </row>
    <row r="22" spans="1:7" ht="96" customHeight="1" x14ac:dyDescent="0.25">
      <c r="A22" s="72"/>
      <c r="B22" s="131"/>
      <c r="C22" s="114" t="s">
        <v>83</v>
      </c>
      <c r="D22" s="81"/>
      <c r="E22" s="116"/>
      <c r="F22" s="132"/>
      <c r="G22" s="108"/>
    </row>
    <row r="23" spans="1:7" ht="56.45" customHeight="1" x14ac:dyDescent="0.25">
      <c r="A23" s="72"/>
      <c r="B23" s="133" t="s">
        <v>75</v>
      </c>
      <c r="C23" s="114" t="s">
        <v>76</v>
      </c>
      <c r="D23" s="121">
        <v>2.5</v>
      </c>
      <c r="E23" s="116">
        <v>10</v>
      </c>
      <c r="F23" s="116">
        <v>50</v>
      </c>
      <c r="G23" s="108"/>
    </row>
    <row r="24" spans="1:7" ht="63.75" customHeight="1" x14ac:dyDescent="0.25">
      <c r="A24" s="72"/>
      <c r="B24" s="133" t="s">
        <v>77</v>
      </c>
      <c r="C24" s="114" t="s">
        <v>78</v>
      </c>
      <c r="D24" s="121">
        <v>2.5</v>
      </c>
      <c r="E24" s="116">
        <v>10</v>
      </c>
      <c r="F24" s="116">
        <v>50</v>
      </c>
      <c r="G24" s="108"/>
    </row>
    <row r="25" spans="1:7" ht="45" x14ac:dyDescent="0.25">
      <c r="A25" s="72"/>
      <c r="B25" s="109" t="s">
        <v>79</v>
      </c>
      <c r="C25" s="110" t="s">
        <v>80</v>
      </c>
      <c r="D25" s="111"/>
      <c r="E25" s="112"/>
      <c r="F25" s="113"/>
      <c r="G25" s="108"/>
    </row>
    <row r="26" spans="1:7" ht="15" customHeight="1" x14ac:dyDescent="0.25">
      <c r="A26" s="72"/>
      <c r="B26" s="134" t="s">
        <v>81</v>
      </c>
      <c r="C26" s="135" t="s">
        <v>82</v>
      </c>
      <c r="D26" s="136">
        <v>5</v>
      </c>
      <c r="E26" s="137">
        <v>10</v>
      </c>
      <c r="F26" s="138">
        <v>50</v>
      </c>
      <c r="G26" s="108"/>
    </row>
    <row r="27" spans="1:7" ht="10.35" customHeight="1" x14ac:dyDescent="0.25">
      <c r="A27" s="72"/>
      <c r="B27" s="140" t="s">
        <v>84</v>
      </c>
      <c r="C27" s="141"/>
      <c r="D27" s="142"/>
      <c r="E27" s="143"/>
      <c r="F27" s="144"/>
      <c r="G27" s="108"/>
    </row>
    <row r="28" spans="1:7" ht="24" customHeight="1" x14ac:dyDescent="0.25">
      <c r="B28" s="71">
        <v>3</v>
      </c>
      <c r="C28" s="64" t="s">
        <v>35</v>
      </c>
      <c r="D28" s="65" t="s">
        <v>36</v>
      </c>
      <c r="E28" s="66" t="s">
        <v>37</v>
      </c>
      <c r="F28" s="66" t="s">
        <v>4</v>
      </c>
    </row>
    <row r="29" spans="1:7" ht="231" customHeight="1" x14ac:dyDescent="0.25">
      <c r="B29" s="99"/>
      <c r="C29" s="102" t="s">
        <v>142</v>
      </c>
      <c r="D29" s="100"/>
      <c r="E29" s="101"/>
      <c r="F29" s="101"/>
    </row>
    <row r="30" spans="1:7" ht="15" customHeight="1" x14ac:dyDescent="0.25">
      <c r="B30" s="294" t="s">
        <v>38</v>
      </c>
      <c r="C30" s="295"/>
      <c r="D30" s="103">
        <v>30</v>
      </c>
      <c r="E30" s="104">
        <v>10</v>
      </c>
      <c r="F30" s="104">
        <f>D30*E30</f>
        <v>300</v>
      </c>
    </row>
    <row r="31" spans="1:7" ht="38.450000000000003" customHeight="1" x14ac:dyDescent="0.25">
      <c r="A31" s="72"/>
      <c r="B31" s="63" t="s">
        <v>39</v>
      </c>
      <c r="C31" s="73"/>
      <c r="D31" s="65" t="s">
        <v>36</v>
      </c>
      <c r="E31" s="66" t="s">
        <v>37</v>
      </c>
      <c r="F31" s="66" t="s">
        <v>4</v>
      </c>
      <c r="G31" s="108"/>
    </row>
    <row r="32" spans="1:7" ht="11.45" customHeight="1" x14ac:dyDescent="0.25">
      <c r="A32" s="72"/>
      <c r="B32" s="303" t="s">
        <v>60</v>
      </c>
      <c r="C32" s="304"/>
      <c r="D32" s="81">
        <v>50</v>
      </c>
      <c r="E32" s="151"/>
      <c r="F32" s="74">
        <v>500</v>
      </c>
      <c r="G32" s="108"/>
    </row>
    <row r="33" spans="1:15" ht="11.45" customHeight="1" x14ac:dyDescent="0.25">
      <c r="A33" s="72"/>
      <c r="B33" s="303" t="s">
        <v>72</v>
      </c>
      <c r="C33" s="304"/>
      <c r="D33" s="81">
        <v>20</v>
      </c>
      <c r="E33" s="151"/>
      <c r="F33" s="74">
        <v>200</v>
      </c>
      <c r="G33" s="108"/>
    </row>
    <row r="34" spans="1:15" ht="11.45" customHeight="1" x14ac:dyDescent="0.25">
      <c r="A34" s="72"/>
      <c r="B34" s="303" t="s">
        <v>145</v>
      </c>
      <c r="C34" s="304"/>
      <c r="D34" s="81">
        <v>30</v>
      </c>
      <c r="E34" s="151"/>
      <c r="F34" s="74">
        <v>300</v>
      </c>
      <c r="G34" s="108"/>
    </row>
    <row r="35" spans="1:15" ht="11.45" customHeight="1" x14ac:dyDescent="0.25">
      <c r="A35" s="152"/>
      <c r="B35" s="153" t="s">
        <v>92</v>
      </c>
      <c r="C35" s="154"/>
      <c r="D35" s="155">
        <f>SUM(D32:D34)</f>
        <v>100</v>
      </c>
      <c r="E35" s="155"/>
      <c r="F35" s="155">
        <f>SUM(F32:F34)</f>
        <v>1000</v>
      </c>
      <c r="G35" s="108"/>
    </row>
    <row r="36" spans="1:15" ht="38.25" customHeight="1" x14ac:dyDescent="0.25">
      <c r="A36" s="72"/>
      <c r="B36" s="305" t="s">
        <v>85</v>
      </c>
      <c r="C36" s="306"/>
      <c r="D36" s="306"/>
      <c r="E36" s="306"/>
      <c r="F36" s="307"/>
      <c r="G36" s="108"/>
    </row>
    <row r="37" spans="1:15" ht="64.7" customHeight="1" x14ac:dyDescent="0.25">
      <c r="A37" s="145"/>
      <c r="B37" s="146" t="s">
        <v>86</v>
      </c>
      <c r="C37" s="300" t="s">
        <v>87</v>
      </c>
      <c r="D37" s="301"/>
      <c r="E37" s="301"/>
      <c r="F37" s="302"/>
      <c r="G37" s="108"/>
      <c r="H37" s="147"/>
      <c r="I37" s="147"/>
      <c r="J37" s="147"/>
      <c r="K37" s="147"/>
      <c r="L37" s="147"/>
      <c r="M37" s="147"/>
      <c r="N37" s="147"/>
      <c r="O37" s="147"/>
    </row>
    <row r="38" spans="1:15" ht="65.45" customHeight="1" x14ac:dyDescent="0.25">
      <c r="A38" s="145"/>
      <c r="B38" s="146">
        <v>7.5</v>
      </c>
      <c r="C38" s="300" t="s">
        <v>88</v>
      </c>
      <c r="D38" s="301"/>
      <c r="E38" s="301"/>
      <c r="F38" s="302"/>
      <c r="G38" s="108"/>
      <c r="H38" s="147"/>
      <c r="I38" s="147"/>
      <c r="J38" s="147"/>
      <c r="K38" s="147"/>
      <c r="L38" s="147"/>
      <c r="M38" s="147"/>
      <c r="N38" s="147"/>
      <c r="O38" s="147"/>
    </row>
    <row r="39" spans="1:15" ht="64.7" customHeight="1" x14ac:dyDescent="0.25">
      <c r="A39" s="145"/>
      <c r="B39" s="148">
        <v>5</v>
      </c>
      <c r="C39" s="300" t="s">
        <v>89</v>
      </c>
      <c r="D39" s="301"/>
      <c r="E39" s="301"/>
      <c r="F39" s="302"/>
      <c r="G39" s="108"/>
      <c r="H39" s="147"/>
      <c r="I39" s="147"/>
      <c r="J39" s="147"/>
      <c r="K39" s="147"/>
      <c r="L39" s="147"/>
      <c r="M39" s="147"/>
      <c r="N39" s="147"/>
      <c r="O39" s="147"/>
    </row>
    <row r="40" spans="1:15" ht="60.6" customHeight="1" x14ac:dyDescent="0.25">
      <c r="A40" s="145"/>
      <c r="B40" s="146">
        <v>2.5</v>
      </c>
      <c r="C40" s="300" t="s">
        <v>90</v>
      </c>
      <c r="D40" s="301"/>
      <c r="E40" s="301"/>
      <c r="F40" s="302"/>
      <c r="G40" s="108"/>
    </row>
    <row r="41" spans="1:15" ht="60.6" customHeight="1" thickBot="1" x14ac:dyDescent="0.3">
      <c r="A41" s="145"/>
      <c r="B41" s="149">
        <v>0</v>
      </c>
      <c r="C41" s="297" t="s">
        <v>91</v>
      </c>
      <c r="D41" s="298"/>
      <c r="E41" s="298"/>
      <c r="F41" s="299"/>
      <c r="G41" s="108"/>
    </row>
  </sheetData>
  <mergeCells count="13">
    <mergeCell ref="E2:F2"/>
    <mergeCell ref="B30:C30"/>
    <mergeCell ref="E3:F3"/>
    <mergeCell ref="C41:F41"/>
    <mergeCell ref="C37:F37"/>
    <mergeCell ref="C38:F38"/>
    <mergeCell ref="C39:F39"/>
    <mergeCell ref="C40:F40"/>
    <mergeCell ref="B33:C33"/>
    <mergeCell ref="B36:F36"/>
    <mergeCell ref="B17:C17"/>
    <mergeCell ref="B32:C32"/>
    <mergeCell ref="B34:C34"/>
  </mergeCells>
  <pageMargins left="0.7" right="0.7" top="0.78740157499999996" bottom="0.78740157499999996" header="0.3" footer="0.3"/>
  <pageSetup paperSize="9" scale="78"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77F24-06D9-481B-A491-FCCB5451B05D}">
  <dimension ref="A2:O41"/>
  <sheetViews>
    <sheetView zoomScale="90" zoomScaleNormal="90" workbookViewId="0">
      <selection activeCell="K10" sqref="K10"/>
    </sheetView>
  </sheetViews>
  <sheetFormatPr baseColWidth="10" defaultRowHeight="15" x14ac:dyDescent="0.25"/>
  <cols>
    <col min="1" max="1" width="3.42578125" customWidth="1"/>
    <col min="2" max="2" width="6.5703125" customWidth="1"/>
    <col min="3" max="3" width="58.42578125" customWidth="1"/>
    <col min="4" max="4" width="12.28515625" customWidth="1"/>
    <col min="5" max="5" width="11.7109375" customWidth="1"/>
    <col min="6" max="6" width="11.5703125" customWidth="1"/>
  </cols>
  <sheetData>
    <row r="2" spans="1:7" ht="18.75" x14ac:dyDescent="0.3">
      <c r="B2" s="76" t="s">
        <v>96</v>
      </c>
      <c r="D2" t="s">
        <v>40</v>
      </c>
      <c r="E2" s="293"/>
      <c r="F2" s="293"/>
    </row>
    <row r="3" spans="1:7" x14ac:dyDescent="0.25">
      <c r="B3" t="s">
        <v>110</v>
      </c>
      <c r="D3" t="s">
        <v>41</v>
      </c>
      <c r="E3" s="296"/>
      <c r="F3" s="296"/>
    </row>
    <row r="4" spans="1:7" x14ac:dyDescent="0.25">
      <c r="B4" s="56" t="s">
        <v>33</v>
      </c>
      <c r="C4" s="57"/>
      <c r="D4" s="58"/>
    </row>
    <row r="5" spans="1:7" x14ac:dyDescent="0.25">
      <c r="B5" s="59" t="s">
        <v>34</v>
      </c>
      <c r="C5" s="60"/>
      <c r="D5" s="61"/>
      <c r="E5" s="62"/>
      <c r="F5" s="62"/>
    </row>
    <row r="6" spans="1:7" ht="6" customHeight="1" x14ac:dyDescent="0.25">
      <c r="B6" s="67"/>
      <c r="C6" s="60"/>
      <c r="D6" s="68"/>
      <c r="E6" s="69"/>
      <c r="F6" s="69"/>
    </row>
    <row r="7" spans="1:7" ht="18" x14ac:dyDescent="0.25">
      <c r="A7" s="72"/>
      <c r="B7" s="105" t="s">
        <v>59</v>
      </c>
      <c r="C7" s="70" t="s">
        <v>60</v>
      </c>
      <c r="D7" s="106" t="s">
        <v>36</v>
      </c>
      <c r="E7" s="107" t="s">
        <v>37</v>
      </c>
      <c r="F7" s="66" t="s">
        <v>4</v>
      </c>
      <c r="G7" s="108"/>
    </row>
    <row r="8" spans="1:7" x14ac:dyDescent="0.25">
      <c r="A8" s="72"/>
      <c r="B8" s="109" t="s">
        <v>5</v>
      </c>
      <c r="C8" s="110" t="s">
        <v>61</v>
      </c>
      <c r="D8" s="111">
        <v>35</v>
      </c>
      <c r="E8" s="112">
        <v>10</v>
      </c>
      <c r="F8" s="113">
        <v>350</v>
      </c>
      <c r="G8" s="108"/>
    </row>
    <row r="9" spans="1:7" ht="33.75" x14ac:dyDescent="0.25">
      <c r="A9" s="72"/>
      <c r="B9" s="77"/>
      <c r="C9" s="114" t="s">
        <v>62</v>
      </c>
      <c r="D9" s="115"/>
      <c r="E9" s="116"/>
      <c r="F9" s="116"/>
      <c r="G9" s="108"/>
    </row>
    <row r="10" spans="1:7" ht="90" x14ac:dyDescent="0.25">
      <c r="A10" s="72"/>
      <c r="B10" s="77"/>
      <c r="C10" s="114" t="s">
        <v>63</v>
      </c>
      <c r="D10" s="115">
        <v>8</v>
      </c>
      <c r="E10" s="116">
        <v>10</v>
      </c>
      <c r="F10" s="116">
        <v>40</v>
      </c>
      <c r="G10" s="117"/>
    </row>
    <row r="11" spans="1:7" ht="151.69999999999999" customHeight="1" x14ac:dyDescent="0.25">
      <c r="A11" s="72"/>
      <c r="B11" s="118" t="s">
        <v>64</v>
      </c>
      <c r="C11" s="114" t="s">
        <v>144</v>
      </c>
      <c r="D11" s="115">
        <v>9</v>
      </c>
      <c r="E11" s="116">
        <v>10</v>
      </c>
      <c r="F11" s="116">
        <v>20</v>
      </c>
      <c r="G11" s="108"/>
    </row>
    <row r="12" spans="1:7" ht="151.69999999999999" customHeight="1" x14ac:dyDescent="0.25">
      <c r="A12" s="72"/>
      <c r="B12" s="118" t="s">
        <v>65</v>
      </c>
      <c r="C12" s="114" t="s">
        <v>143</v>
      </c>
      <c r="D12" s="115">
        <v>9</v>
      </c>
      <c r="E12" s="116">
        <v>10</v>
      </c>
      <c r="F12" s="116">
        <v>20</v>
      </c>
      <c r="G12" s="108"/>
    </row>
    <row r="13" spans="1:7" ht="151.69999999999999" customHeight="1" x14ac:dyDescent="0.25">
      <c r="A13" s="72"/>
      <c r="B13" s="119" t="s">
        <v>66</v>
      </c>
      <c r="C13" s="114" t="s">
        <v>143</v>
      </c>
      <c r="D13" s="115">
        <v>9</v>
      </c>
      <c r="E13" s="116">
        <v>10</v>
      </c>
      <c r="F13" s="116">
        <v>20</v>
      </c>
      <c r="G13" s="108"/>
    </row>
    <row r="14" spans="1:7" x14ac:dyDescent="0.25">
      <c r="A14" s="72"/>
      <c r="B14" s="109" t="s">
        <v>94</v>
      </c>
      <c r="C14" s="110" t="s">
        <v>95</v>
      </c>
      <c r="D14" s="111">
        <v>15</v>
      </c>
      <c r="E14" s="112">
        <v>10</v>
      </c>
      <c r="F14" s="113">
        <v>150</v>
      </c>
      <c r="G14" s="108"/>
    </row>
    <row r="15" spans="1:7" ht="122.25" customHeight="1" x14ac:dyDescent="0.25">
      <c r="A15" s="72"/>
      <c r="B15" s="120" t="s">
        <v>67</v>
      </c>
      <c r="C15" s="114" t="s">
        <v>114</v>
      </c>
      <c r="D15" s="121">
        <v>7.5</v>
      </c>
      <c r="E15" s="122">
        <v>10</v>
      </c>
      <c r="F15" s="116">
        <v>75</v>
      </c>
      <c r="G15" s="108"/>
    </row>
    <row r="16" spans="1:7" ht="128.25" customHeight="1" x14ac:dyDescent="0.25">
      <c r="A16" s="72"/>
      <c r="B16" s="120" t="s">
        <v>69</v>
      </c>
      <c r="C16" s="114" t="s">
        <v>146</v>
      </c>
      <c r="D16" s="121">
        <v>7.5</v>
      </c>
      <c r="E16" s="122">
        <v>10</v>
      </c>
      <c r="F16" s="116">
        <v>75</v>
      </c>
      <c r="G16" s="108"/>
    </row>
    <row r="17" spans="1:7" s="160" customFormat="1" ht="14.1" customHeight="1" x14ac:dyDescent="0.2">
      <c r="A17" s="156"/>
      <c r="B17" s="308" t="s">
        <v>93</v>
      </c>
      <c r="C17" s="309"/>
      <c r="D17" s="155">
        <v>50</v>
      </c>
      <c r="E17" s="157">
        <v>10</v>
      </c>
      <c r="F17" s="158">
        <f>D17*E17</f>
        <v>500</v>
      </c>
      <c r="G17" s="159"/>
    </row>
    <row r="18" spans="1:7" ht="30" customHeight="1" x14ac:dyDescent="0.25">
      <c r="A18" s="139"/>
      <c r="B18" s="63" t="s">
        <v>71</v>
      </c>
      <c r="C18" s="64" t="s">
        <v>72</v>
      </c>
      <c r="D18" s="123" t="s">
        <v>36</v>
      </c>
      <c r="E18" s="124" t="s">
        <v>37</v>
      </c>
      <c r="F18" s="125" t="s">
        <v>4</v>
      </c>
      <c r="G18" s="108"/>
    </row>
    <row r="19" spans="1:7" x14ac:dyDescent="0.25">
      <c r="A19" s="72"/>
      <c r="B19" s="109" t="s">
        <v>7</v>
      </c>
      <c r="C19" s="110" t="s">
        <v>73</v>
      </c>
      <c r="D19" s="111"/>
      <c r="E19" s="112"/>
      <c r="F19" s="113"/>
      <c r="G19" s="108"/>
    </row>
    <row r="20" spans="1:7" s="126" customFormat="1" ht="127.5" customHeight="1" x14ac:dyDescent="0.25">
      <c r="B20" s="127"/>
      <c r="C20" s="128" t="s">
        <v>111</v>
      </c>
      <c r="D20" s="115">
        <v>10</v>
      </c>
      <c r="E20" s="129">
        <v>10</v>
      </c>
      <c r="F20" s="130">
        <v>100</v>
      </c>
      <c r="G20" s="117"/>
    </row>
    <row r="21" spans="1:7" x14ac:dyDescent="0.25">
      <c r="A21" s="72"/>
      <c r="B21" s="109" t="s">
        <v>9</v>
      </c>
      <c r="C21" s="110" t="s">
        <v>74</v>
      </c>
      <c r="D21" s="111">
        <v>10</v>
      </c>
      <c r="E21" s="112">
        <v>10</v>
      </c>
      <c r="F21" s="113">
        <v>100</v>
      </c>
      <c r="G21" s="108"/>
    </row>
    <row r="22" spans="1:7" ht="96" customHeight="1" x14ac:dyDescent="0.25">
      <c r="A22" s="72"/>
      <c r="B22" s="131"/>
      <c r="C22" s="114" t="s">
        <v>113</v>
      </c>
      <c r="D22" s="81"/>
      <c r="E22" s="116"/>
      <c r="F22" s="132"/>
      <c r="G22" s="108"/>
    </row>
    <row r="23" spans="1:7" ht="56.45" customHeight="1" x14ac:dyDescent="0.25">
      <c r="A23" s="72"/>
      <c r="B23" s="133" t="s">
        <v>75</v>
      </c>
      <c r="C23" s="114" t="s">
        <v>76</v>
      </c>
      <c r="D23" s="121">
        <v>2.5</v>
      </c>
      <c r="E23" s="116">
        <v>10</v>
      </c>
      <c r="F23" s="116">
        <v>50</v>
      </c>
      <c r="G23" s="108"/>
    </row>
    <row r="24" spans="1:7" ht="63.75" customHeight="1" x14ac:dyDescent="0.25">
      <c r="A24" s="72"/>
      <c r="B24" s="133" t="s">
        <v>77</v>
      </c>
      <c r="C24" s="114" t="s">
        <v>78</v>
      </c>
      <c r="D24" s="121">
        <v>2.5</v>
      </c>
      <c r="E24" s="116">
        <v>10</v>
      </c>
      <c r="F24" s="116">
        <v>50</v>
      </c>
      <c r="G24" s="108"/>
    </row>
    <row r="25" spans="1:7" ht="57.75" customHeight="1" x14ac:dyDescent="0.25">
      <c r="A25" s="72"/>
      <c r="B25" s="109" t="s">
        <v>79</v>
      </c>
      <c r="C25" s="110" t="s">
        <v>80</v>
      </c>
      <c r="D25" s="111"/>
      <c r="E25" s="112"/>
      <c r="F25" s="113"/>
      <c r="G25" s="108"/>
    </row>
    <row r="26" spans="1:7" ht="15" customHeight="1" x14ac:dyDescent="0.25">
      <c r="A26" s="72"/>
      <c r="B26" s="134" t="s">
        <v>81</v>
      </c>
      <c r="C26" s="135" t="s">
        <v>112</v>
      </c>
      <c r="D26" s="136">
        <v>5</v>
      </c>
      <c r="E26" s="137">
        <v>10</v>
      </c>
      <c r="F26" s="138">
        <v>50</v>
      </c>
      <c r="G26" s="108"/>
    </row>
    <row r="27" spans="1:7" ht="10.35" customHeight="1" x14ac:dyDescent="0.25">
      <c r="A27" s="72"/>
      <c r="B27" s="140" t="s">
        <v>84</v>
      </c>
      <c r="C27" s="141"/>
      <c r="D27" s="142"/>
      <c r="E27" s="143"/>
      <c r="F27" s="144"/>
      <c r="G27" s="108"/>
    </row>
    <row r="28" spans="1:7" ht="24" customHeight="1" x14ac:dyDescent="0.25">
      <c r="B28" s="71">
        <v>3</v>
      </c>
      <c r="C28" s="64" t="s">
        <v>35</v>
      </c>
      <c r="D28" s="65" t="s">
        <v>36</v>
      </c>
      <c r="E28" s="66" t="s">
        <v>37</v>
      </c>
      <c r="F28" s="66" t="s">
        <v>4</v>
      </c>
    </row>
    <row r="29" spans="1:7" ht="312.75" customHeight="1" x14ac:dyDescent="0.25">
      <c r="B29" s="99"/>
      <c r="C29" s="102" t="s">
        <v>141</v>
      </c>
      <c r="D29" s="100"/>
      <c r="E29" s="101"/>
      <c r="F29" s="101"/>
    </row>
    <row r="30" spans="1:7" ht="15" customHeight="1" x14ac:dyDescent="0.25">
      <c r="B30" s="294" t="s">
        <v>38</v>
      </c>
      <c r="C30" s="295"/>
      <c r="D30" s="103">
        <v>30</v>
      </c>
      <c r="E30" s="104">
        <v>10</v>
      </c>
      <c r="F30" s="104">
        <f>D30*E30</f>
        <v>300</v>
      </c>
    </row>
    <row r="31" spans="1:7" ht="38.450000000000003" customHeight="1" x14ac:dyDescent="0.25">
      <c r="A31" s="72"/>
      <c r="B31" s="63" t="s">
        <v>39</v>
      </c>
      <c r="C31" s="73"/>
      <c r="D31" s="65" t="s">
        <v>36</v>
      </c>
      <c r="E31" s="150"/>
      <c r="F31" s="66" t="s">
        <v>4</v>
      </c>
      <c r="G31" s="108"/>
    </row>
    <row r="32" spans="1:7" ht="11.45" customHeight="1" x14ac:dyDescent="0.25">
      <c r="A32" s="72"/>
      <c r="B32" s="303" t="s">
        <v>60</v>
      </c>
      <c r="C32" s="304"/>
      <c r="D32" s="81">
        <v>50</v>
      </c>
      <c r="E32" s="151"/>
      <c r="F32" s="74">
        <v>500</v>
      </c>
      <c r="G32" s="108"/>
    </row>
    <row r="33" spans="1:15" ht="11.45" customHeight="1" x14ac:dyDescent="0.25">
      <c r="A33" s="72"/>
      <c r="B33" s="303" t="s">
        <v>72</v>
      </c>
      <c r="C33" s="304"/>
      <c r="D33" s="81">
        <v>20</v>
      </c>
      <c r="E33" s="151"/>
      <c r="F33" s="74">
        <v>200</v>
      </c>
      <c r="G33" s="108"/>
    </row>
    <row r="34" spans="1:15" ht="11.45" customHeight="1" x14ac:dyDescent="0.25">
      <c r="A34" s="72"/>
      <c r="B34" s="303" t="s">
        <v>145</v>
      </c>
      <c r="C34" s="304"/>
      <c r="D34" s="81">
        <v>30</v>
      </c>
      <c r="E34" s="151"/>
      <c r="F34" s="74">
        <v>300</v>
      </c>
      <c r="G34" s="108"/>
    </row>
    <row r="35" spans="1:15" ht="11.45" customHeight="1" x14ac:dyDescent="0.25">
      <c r="A35" s="152"/>
      <c r="B35" s="153" t="s">
        <v>92</v>
      </c>
      <c r="C35" s="154"/>
      <c r="D35" s="155">
        <f>SUM(D32:D34)</f>
        <v>100</v>
      </c>
      <c r="E35" s="155">
        <v>10</v>
      </c>
      <c r="F35" s="155">
        <f>SUM(F32:F34)</f>
        <v>1000</v>
      </c>
      <c r="G35" s="108"/>
    </row>
    <row r="36" spans="1:15" ht="38.25" customHeight="1" x14ac:dyDescent="0.25">
      <c r="A36" s="72"/>
      <c r="B36" s="305" t="s">
        <v>85</v>
      </c>
      <c r="C36" s="306"/>
      <c r="D36" s="306"/>
      <c r="E36" s="306"/>
      <c r="F36" s="307"/>
      <c r="G36" s="108"/>
    </row>
    <row r="37" spans="1:15" ht="64.7" customHeight="1" x14ac:dyDescent="0.25">
      <c r="A37" s="145"/>
      <c r="B37" s="146" t="s">
        <v>86</v>
      </c>
      <c r="C37" s="300" t="s">
        <v>87</v>
      </c>
      <c r="D37" s="301"/>
      <c r="E37" s="301"/>
      <c r="F37" s="302"/>
      <c r="G37" s="108"/>
      <c r="H37" s="147"/>
      <c r="I37" s="147"/>
      <c r="J37" s="147"/>
      <c r="K37" s="147"/>
      <c r="L37" s="147"/>
      <c r="M37" s="147"/>
      <c r="N37" s="147"/>
      <c r="O37" s="147"/>
    </row>
    <row r="38" spans="1:15" ht="65.45" customHeight="1" x14ac:dyDescent="0.25">
      <c r="A38" s="145"/>
      <c r="B38" s="146">
        <v>7.5</v>
      </c>
      <c r="C38" s="300" t="s">
        <v>88</v>
      </c>
      <c r="D38" s="301"/>
      <c r="E38" s="301"/>
      <c r="F38" s="302"/>
      <c r="G38" s="108"/>
      <c r="H38" s="147"/>
      <c r="I38" s="147"/>
      <c r="J38" s="147"/>
      <c r="K38" s="147"/>
      <c r="L38" s="147"/>
      <c r="M38" s="147"/>
      <c r="N38" s="147"/>
      <c r="O38" s="147"/>
    </row>
    <row r="39" spans="1:15" ht="64.7" customHeight="1" x14ac:dyDescent="0.25">
      <c r="A39" s="145"/>
      <c r="B39" s="148">
        <v>5</v>
      </c>
      <c r="C39" s="300" t="s">
        <v>89</v>
      </c>
      <c r="D39" s="301"/>
      <c r="E39" s="301"/>
      <c r="F39" s="302"/>
      <c r="G39" s="108"/>
      <c r="H39" s="147"/>
      <c r="I39" s="147"/>
      <c r="J39" s="147"/>
      <c r="K39" s="147"/>
      <c r="L39" s="147"/>
      <c r="M39" s="147"/>
      <c r="N39" s="147"/>
      <c r="O39" s="147"/>
    </row>
    <row r="40" spans="1:15" ht="60.6" customHeight="1" x14ac:dyDescent="0.25">
      <c r="A40" s="145"/>
      <c r="B40" s="146">
        <v>2.5</v>
      </c>
      <c r="C40" s="300" t="s">
        <v>90</v>
      </c>
      <c r="D40" s="301"/>
      <c r="E40" s="301"/>
      <c r="F40" s="302"/>
      <c r="G40" s="108"/>
    </row>
    <row r="41" spans="1:15" ht="60.6" customHeight="1" thickBot="1" x14ac:dyDescent="0.3">
      <c r="A41" s="145"/>
      <c r="B41" s="149">
        <v>0</v>
      </c>
      <c r="C41" s="297" t="s">
        <v>91</v>
      </c>
      <c r="D41" s="298"/>
      <c r="E41" s="298"/>
      <c r="F41" s="299"/>
      <c r="G41" s="108"/>
    </row>
  </sheetData>
  <mergeCells count="13">
    <mergeCell ref="B33:C33"/>
    <mergeCell ref="E2:F2"/>
    <mergeCell ref="E3:F3"/>
    <mergeCell ref="B17:C17"/>
    <mergeCell ref="B30:C30"/>
    <mergeCell ref="B32:C32"/>
    <mergeCell ref="C40:F40"/>
    <mergeCell ref="C41:F41"/>
    <mergeCell ref="B34:C34"/>
    <mergeCell ref="B36:F36"/>
    <mergeCell ref="C37:F37"/>
    <mergeCell ref="C38:F38"/>
    <mergeCell ref="C39:F39"/>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Eignungskriterien Los 1 &amp; 2</vt:lpstr>
      <vt:lpstr>Zuschlagskriterien Los 1</vt:lpstr>
      <vt:lpstr>Zuschlagskriterien Los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Thinius, Natalie</cp:lastModifiedBy>
  <cp:lastPrinted>2026-03-09T12:18:35Z</cp:lastPrinted>
  <dcterms:created xsi:type="dcterms:W3CDTF">2018-10-22T12:21:09Z</dcterms:created>
  <dcterms:modified xsi:type="dcterms:W3CDTF">2026-06-17T11:35:31Z</dcterms:modified>
</cp:coreProperties>
</file>